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M77" i="1" l="1"/>
  <c r="M88" i="1" l="1"/>
  <c r="L88" i="1"/>
  <c r="M82" i="1"/>
  <c r="L82" i="1"/>
  <c r="M83" i="1" l="1"/>
  <c r="L83" i="1"/>
  <c r="K83" i="1"/>
  <c r="K82" i="1" s="1"/>
  <c r="M95" i="1"/>
  <c r="L95" i="1"/>
  <c r="K95" i="1"/>
  <c r="M99" i="1" l="1"/>
  <c r="M98" i="1" s="1"/>
  <c r="L99" i="1"/>
  <c r="L98" i="1" s="1"/>
  <c r="K99" i="1"/>
  <c r="K98" i="1" s="1"/>
  <c r="K80" i="1" l="1"/>
  <c r="M80" i="1" l="1"/>
  <c r="L80" i="1"/>
  <c r="M78" i="1"/>
  <c r="L78" i="1"/>
  <c r="K78" i="1"/>
  <c r="K77" i="1" s="1"/>
  <c r="L77" i="1" l="1"/>
  <c r="M101" i="1"/>
  <c r="L101" i="1"/>
  <c r="K101" i="1"/>
  <c r="M69" i="1" l="1"/>
  <c r="L69" i="1"/>
  <c r="K69" i="1"/>
  <c r="K89" i="1" l="1"/>
  <c r="K88" i="1" s="1"/>
  <c r="K91" i="1"/>
  <c r="K94" i="1"/>
  <c r="K93" i="1" s="1"/>
  <c r="M27" i="1" l="1"/>
  <c r="L27" i="1"/>
  <c r="K27" i="1"/>
  <c r="M29" i="1"/>
  <c r="L29" i="1"/>
  <c r="K29" i="1"/>
  <c r="M31" i="1"/>
  <c r="L31" i="1"/>
  <c r="K31" i="1"/>
  <c r="M33" i="1"/>
  <c r="L33" i="1"/>
  <c r="K33" i="1"/>
  <c r="K26" i="1" l="1"/>
  <c r="M26" i="1"/>
  <c r="L26" i="1"/>
  <c r="L21" i="1"/>
  <c r="M61" i="1" l="1"/>
  <c r="M60" i="1" s="1"/>
  <c r="L61" i="1"/>
  <c r="L60" i="1" s="1"/>
  <c r="K61" i="1"/>
  <c r="K60" i="1" s="1"/>
  <c r="G62" i="1" l="1"/>
  <c r="I62" i="1"/>
  <c r="E61" i="1"/>
  <c r="E62" i="1" s="1"/>
  <c r="B60" i="1"/>
  <c r="B61" i="1" s="1"/>
  <c r="B62" i="1" s="1"/>
  <c r="C60" i="1"/>
  <c r="C61" i="1" s="1"/>
  <c r="C62" i="1" s="1"/>
  <c r="D60" i="1"/>
  <c r="D61" i="1" s="1"/>
  <c r="D62" i="1" s="1"/>
  <c r="F60" i="1"/>
  <c r="G60" i="1"/>
  <c r="H60" i="1"/>
  <c r="H61" i="1" s="1"/>
  <c r="H62" i="1" s="1"/>
  <c r="I60" i="1"/>
  <c r="M48" i="1" l="1"/>
  <c r="L48" i="1"/>
  <c r="K48" i="1"/>
  <c r="M94" i="1" l="1"/>
  <c r="M93" i="1" s="1"/>
  <c r="L94" i="1"/>
  <c r="L93" i="1" s="1"/>
  <c r="M36" i="1" l="1"/>
  <c r="L36" i="1"/>
  <c r="K36" i="1"/>
  <c r="M91" i="1" l="1"/>
  <c r="L91" i="1"/>
  <c r="M89" i="1" l="1"/>
  <c r="L89" i="1"/>
  <c r="M64" i="1"/>
  <c r="M63" i="1" s="1"/>
  <c r="M59" i="1" s="1"/>
  <c r="L64" i="1"/>
  <c r="L63" i="1" s="1"/>
  <c r="L59" i="1" s="1"/>
  <c r="K64" i="1"/>
  <c r="K63" i="1" s="1"/>
  <c r="K59" i="1" s="1"/>
  <c r="M57" i="1"/>
  <c r="M56" i="1" s="1"/>
  <c r="L57" i="1"/>
  <c r="L56" i="1" s="1"/>
  <c r="K57" i="1"/>
  <c r="K56" i="1" s="1"/>
  <c r="M67" i="1" l="1"/>
  <c r="M66" i="1" s="1"/>
  <c r="L67" i="1"/>
  <c r="L66" i="1" s="1"/>
  <c r="K67" i="1"/>
  <c r="K66" i="1" s="1"/>
  <c r="K42" i="1"/>
  <c r="M21" i="1"/>
  <c r="M20" i="1" s="1"/>
  <c r="L20" i="1"/>
  <c r="K21" i="1"/>
  <c r="K20" i="1" s="1"/>
  <c r="M75" i="1"/>
  <c r="M74" i="1" s="1"/>
  <c r="M73" i="1" s="1"/>
  <c r="M72" i="1" s="1"/>
  <c r="M71" i="1" s="1"/>
  <c r="L75" i="1"/>
  <c r="L74" i="1" s="1"/>
  <c r="L73" i="1" s="1"/>
  <c r="L72" i="1" s="1"/>
  <c r="L71" i="1" s="1"/>
  <c r="M51" i="1"/>
  <c r="M47" i="1" s="1"/>
  <c r="L51" i="1"/>
  <c r="L47" i="1" s="1"/>
  <c r="M54" i="1"/>
  <c r="M53" i="1" s="1"/>
  <c r="L54" i="1"/>
  <c r="L53" i="1" s="1"/>
  <c r="M42" i="1"/>
  <c r="L42" i="1"/>
  <c r="M44" i="1"/>
  <c r="L44" i="1"/>
  <c r="M39" i="1"/>
  <c r="L39" i="1"/>
  <c r="M35" i="1"/>
  <c r="L35" i="1"/>
  <c r="K75" i="1"/>
  <c r="K74" i="1" s="1"/>
  <c r="K73" i="1" s="1"/>
  <c r="K72" i="1" s="1"/>
  <c r="K71" i="1" s="1"/>
  <c r="K51" i="1"/>
  <c r="K47" i="1" s="1"/>
  <c r="K54" i="1"/>
  <c r="K53" i="1" s="1"/>
  <c r="K39" i="1"/>
  <c r="K44" i="1"/>
  <c r="M25" i="1"/>
  <c r="L25" i="1"/>
  <c r="K25" i="1"/>
  <c r="K35" i="1"/>
  <c r="L46" i="1" l="1"/>
  <c r="M46" i="1"/>
  <c r="M41" i="1"/>
  <c r="M38" i="1" s="1"/>
  <c r="K46" i="1"/>
  <c r="L41" i="1"/>
  <c r="L38" i="1" s="1"/>
  <c r="L19" i="1" s="1"/>
  <c r="K41" i="1"/>
  <c r="K38" i="1" s="1"/>
  <c r="M19" i="1" l="1"/>
  <c r="K19" i="1"/>
  <c r="K103" i="1" l="1"/>
  <c r="M103" i="1"/>
  <c r="L103" i="1"/>
</calcChain>
</file>

<file path=xl/sharedStrings.xml><?xml version="1.0" encoding="utf-8"?>
<sst xmlns="http://schemas.openxmlformats.org/spreadsheetml/2006/main" count="762" uniqueCount="175">
  <si>
    <t>Код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</si>
  <si>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</si>
  <si>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</si>
  <si>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</si>
  <si>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</si>
  <si>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</si>
  <si>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</si>
  <si>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</si>
  <si>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</si>
  <si>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</si>
  <si>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</si>
  <si>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</si>
  <si>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</si>
  <si>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</si>
  <si>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</si>
  <si>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</si>
  <si>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</si>
  <si>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</si>
  <si>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</si>
  <si>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</si>
  <si>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</si>
  <si>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</si>
  <si>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030</t>
  </si>
  <si>
    <t>040</t>
  </si>
  <si>
    <t>05</t>
  </si>
  <si>
    <t>НАЛОГИ НА СОВОКУПНЫЙ ДОХОД</t>
  </si>
  <si>
    <t>03</t>
  </si>
  <si>
    <t>Единый сельскохозяйственный налог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</si>
  <si>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</si>
  <si>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</si>
  <si>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</si>
  <si>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</si>
  <si>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</si>
  <si>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</si>
  <si>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06</t>
  </si>
  <si>
    <t>НАЛОГИ НА ИМУЩЕСТВО</t>
  </si>
  <si>
    <t>Налог на имущество физических лиц</t>
  </si>
  <si>
    <t>Земельный налог</t>
  </si>
  <si>
    <t>013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</si>
  <si>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</si>
  <si>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</si>
  <si>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</si>
  <si>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</si>
  <si>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</si>
  <si>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</si>
  <si>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</si>
  <si>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</si>
  <si>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</si>
  <si>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</si>
  <si>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14</t>
  </si>
  <si>
    <t xml:space="preserve">ДОХОДЫ ОТ ПРОДАЖИ МАТЕРИАЛЬНЫХ И НЕМАТЕРИАЛЬНЫХ АКТИВОВ </t>
  </si>
  <si>
    <t>430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</si>
  <si>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</si>
  <si>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</si>
  <si>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16</t>
  </si>
  <si>
    <t>140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</si>
  <si>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</si>
  <si>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</si>
  <si>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</si>
  <si>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</si>
  <si>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на выравнивание бюджетной обеспеченности</t>
  </si>
  <si>
    <t>0102</t>
  </si>
  <si>
    <t>100</t>
  </si>
  <si>
    <t>098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</si>
  <si>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</si>
  <si>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</si>
  <si>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</si>
  <si>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</si>
  <si>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</si>
  <si>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</si>
  <si>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</si>
  <si>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</si>
  <si>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</si>
  <si>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</si>
  <si>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</si>
  <si>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</si>
  <si>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</si>
  <si>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</si>
  <si>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</si>
  <si>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Дотация на выравнивание уровня бюджетной обеспеченности городских поселений из регионального фонда финансовой поддержки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</si>
  <si>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</si>
  <si>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</si>
  <si>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</si>
  <si>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</si>
  <si>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</si>
  <si>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</si>
  <si>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</si>
  <si>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</si>
  <si>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ВСЕГО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</si>
  <si>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</si>
  <si>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</si>
  <si>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024</t>
  </si>
  <si>
    <t>10</t>
  </si>
  <si>
    <t>Дотации бюджетам бюджетной системы Российской Федерации</t>
  </si>
  <si>
    <t>15</t>
  </si>
  <si>
    <t>Субвенции бюджетам бюджетной системы Российской Федерации</t>
  </si>
  <si>
    <t>30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</si>
  <si>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</si>
  <si>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</si>
  <si>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</si>
  <si>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</si>
  <si>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</si>
  <si>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</si>
  <si>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бюджета города Иланский Иланского района                      2020 года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</si>
  <si>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</si>
  <si>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</si>
  <si>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</si>
  <si>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</si>
  <si>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к решению сессии Иланского городского </t>
  </si>
  <si>
    <t xml:space="preserve">     Совета депутатов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</si>
  <si>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</si>
  <si>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</si>
  <si>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поселений, в т.ч.:</t>
  </si>
  <si>
    <t>49</t>
  </si>
  <si>
    <t>999</t>
  </si>
  <si>
    <t>40</t>
  </si>
  <si>
    <t>Прочие межбюджетные трансферты, передаваемые бюджетам городских поселений (трансферты на поддержку мер по обеспечению сбалансированности бюджетов)</t>
  </si>
  <si>
    <t>965</t>
  </si>
  <si>
    <t>050</t>
  </si>
  <si>
    <t>(руб., коп.)</t>
  </si>
  <si>
    <t>410</t>
  </si>
  <si>
    <t>053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</si>
  <si>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</si>
  <si>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</si>
  <si>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</si>
  <si>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бюджета города Иланский Иланского района                      2021 года</t>
  </si>
  <si>
    <t>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</si>
  <si>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</si>
  <si>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</si>
  <si>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</si>
  <si>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</si>
  <si>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</si>
  <si>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</si>
  <si>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</si>
  <si>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</si>
  <si>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</si>
  <si>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</t>
  </si>
  <si>
    <t>Субсидии бюджетам бюджетной системы Российской Федерации (межбюджетные субсидии)</t>
  </si>
  <si>
    <t>Доходы бюджета города Иланский Иланского района на 2020 год и плановый период 2021-2022 годов</t>
  </si>
  <si>
    <t>Доходы бюджета города Иланский Иланского района                      2022 года</t>
  </si>
  <si>
    <t xml:space="preserve">Приложение 4 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</si>
  <si>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</si>
  <si>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</si>
  <si>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</si>
  <si>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</si>
  <si>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</si>
  <si>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</si>
  <si>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от  12.12.2019 г. № 35-137р</t>
  </si>
  <si>
    <t>299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</si>
  <si>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</si>
  <si>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302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</si>
  <si>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</si>
  <si>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</si>
  <si>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</si>
  <si>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</si>
  <si>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</si>
  <si>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</si>
  <si>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</si>
  <si>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Прочие межбюджетные трансферты, передаваемые бюджетам городских поселений (трансферты на реализацию программ формирования современной городской среды)</t>
  </si>
  <si>
    <t>ПРОЧИЕ БЕЗВОЗМЕЗДНЫЕ ПОСТУПЛЕНИЯ</t>
  </si>
  <si>
    <t xml:space="preserve">2 </t>
  </si>
  <si>
    <t>Прочие безвозмездные поступления в бюджеты городских поселений</t>
  </si>
  <si>
    <t>Приложение 3</t>
  </si>
  <si>
    <t>Субсидии бюджетам муниципальных образований на содержание автомобильных дорог общего пользования местного значения, за счет средств дорожного фонда Красноярского края</t>
  </si>
  <si>
    <t>Субсидии бюджетам муниципальных образований Красноярского края 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</si>
  <si>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</si>
  <si>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29</t>
  </si>
  <si>
    <t>1036</t>
  </si>
  <si>
    <t>1060</t>
  </si>
  <si>
    <t>7508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</si>
  <si>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</si>
  <si>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7509</t>
  </si>
  <si>
    <t>Прочие субсидии бюджетам городских поселений</t>
  </si>
  <si>
    <t xml:space="preserve">Прочие субсидии </t>
  </si>
  <si>
    <t>от 23.10.2020 г. № 2-5р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</si>
</sst>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5"/>
  <sheetViews>
    <sheetView tabSelected="1" zoomScaleNormal="100" zoomScaleSheetLayoutView="100" workbookViewId="0">
      <selection activeCell="R18" sqref="R18"/>
    </sheetView>
  </sheetViews>
  <sheetFormatPr defaultRowHeight="15" x14ac:dyDescent="0.25"/>
  <cols>
    <col min="1" max="1" width="3.42578125" customWidth="1"/>
    <col min="2" max="2" width="5.42578125" customWidth="1"/>
    <col min="3" max="3" width="3.42578125" customWidth="1"/>
    <col min="4" max="4" width="3.7109375" customWidth="1"/>
    <col min="5" max="5" width="3.28515625" customWidth="1"/>
    <col min="6" max="6" width="4.5703125" customWidth="1"/>
    <col min="7" max="7" width="3.85546875" customWidth="1"/>
    <col min="8" max="8" width="5.7109375" customWidth="1"/>
    <col min="9" max="9" width="7.42578125" customWidth="1"/>
    <col min="10" max="10" width="50.140625" customWidth="1"/>
    <col min="11" max="11" width="13.85546875" customWidth="1"/>
    <col min="12" max="12" width="14" customWidth="1"/>
    <col min="13" max="13" width="13.140625" customWidth="1"/>
  </cols>
  <sheetData>
    <row r="1" spans="1:37" x14ac:dyDescent="0.25">
      <c r="K1" s="56" t="s">
        <v>162</v>
      </c>
      <c r="L1" s="56"/>
      <c r="M1" s="56"/>
    </row>
    <row r="2" spans="1:37" x14ac:dyDescent="0.25">
      <c r="K2" s="56" t="s">
        <v>108</v>
      </c>
      <c r="L2" s="56"/>
      <c r="M2" s="56"/>
    </row>
    <row r="3" spans="1:37" x14ac:dyDescent="0.25">
      <c r="K3" s="56" t="s">
        <v>109</v>
      </c>
      <c r="L3" s="56"/>
      <c r="M3" s="56"/>
    </row>
    <row r="4" spans="1:37" x14ac:dyDescent="0.25">
      <c r="K4" s="56" t="s">
        <v>174</v>
      </c>
      <c r="L4" s="56"/>
      <c r="M4" s="56"/>
    </row>
    <row r="6" spans="1:37" x14ac:dyDescent="0.25">
      <c r="K6" s="56" t="s">
        <v>140</v>
      </c>
      <c r="L6" s="56"/>
      <c r="M6" s="56"/>
    </row>
    <row r="7" spans="1:37" x14ac:dyDescent="0.25">
      <c r="K7" s="56" t="s">
        <v>108</v>
      </c>
      <c r="L7" s="56"/>
      <c r="M7" s="56"/>
    </row>
    <row r="8" spans="1:37" x14ac:dyDescent="0.25">
      <c r="K8" s="56" t="s">
        <v>109</v>
      </c>
      <c r="L8" s="56"/>
      <c r="M8" s="56"/>
    </row>
    <row r="9" spans="1:37" x14ac:dyDescent="0.25">
      <c r="K9" s="56" t="s">
        <v>147</v>
      </c>
      <c r="L9" s="56"/>
      <c r="M9" s="56"/>
    </row>
    <row r="10" spans="1:37" x14ac:dyDescent="0.25">
      <c r="K10" s="35"/>
      <c r="L10" s="35"/>
      <c r="M10" s="35"/>
    </row>
    <row r="13" spans="1:37" x14ac:dyDescent="0.25">
      <c r="A13" s="60" t="s">
        <v>138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4" t="s">
        <v>119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62" t="s">
        <v>1</v>
      </c>
      <c r="B16" s="61" t="s">
        <v>0</v>
      </c>
      <c r="C16" s="61"/>
      <c r="D16" s="61"/>
      <c r="E16" s="61"/>
      <c r="F16" s="61"/>
      <c r="G16" s="61"/>
      <c r="H16" s="61"/>
      <c r="I16" s="61"/>
      <c r="J16" s="64" t="s">
        <v>82</v>
      </c>
      <c r="K16" s="66" t="s">
        <v>103</v>
      </c>
      <c r="L16" s="64" t="s">
        <v>125</v>
      </c>
      <c r="M16" s="64" t="s">
        <v>139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14.75" customHeight="1" x14ac:dyDescent="0.25">
      <c r="A17" s="63"/>
      <c r="B17" s="12" t="s">
        <v>2</v>
      </c>
      <c r="C17" s="20" t="s">
        <v>3</v>
      </c>
      <c r="D17" s="12" t="s">
        <v>4</v>
      </c>
      <c r="E17" s="20" t="s">
        <v>5</v>
      </c>
      <c r="F17" s="12" t="s">
        <v>6</v>
      </c>
      <c r="G17" s="20" t="s">
        <v>7</v>
      </c>
      <c r="H17" s="12" t="s">
        <v>80</v>
      </c>
      <c r="I17" s="20" t="s">
        <v>81</v>
      </c>
      <c r="J17" s="65"/>
      <c r="K17" s="67"/>
      <c r="L17" s="65"/>
      <c r="M17" s="65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.75" customHeight="1" x14ac:dyDescent="0.25">
      <c r="A18" s="13"/>
      <c r="B18" s="13">
        <v>1</v>
      </c>
      <c r="C18" s="24">
        <v>2</v>
      </c>
      <c r="D18" s="13">
        <v>3</v>
      </c>
      <c r="E18" s="24">
        <v>4</v>
      </c>
      <c r="F18" s="13">
        <v>5</v>
      </c>
      <c r="G18" s="38">
        <v>6</v>
      </c>
      <c r="H18" s="13">
        <v>7</v>
      </c>
      <c r="I18" s="47">
        <v>8</v>
      </c>
      <c r="J18" s="13">
        <v>9</v>
      </c>
      <c r="K18" s="48">
        <v>10</v>
      </c>
      <c r="L18" s="13">
        <v>11</v>
      </c>
      <c r="M18" s="27">
        <v>12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4">
        <v>1</v>
      </c>
      <c r="B19" s="16" t="s">
        <v>8</v>
      </c>
      <c r="C19" s="42" t="s">
        <v>9</v>
      </c>
      <c r="D19" s="16" t="s">
        <v>10</v>
      </c>
      <c r="E19" s="42" t="s">
        <v>10</v>
      </c>
      <c r="F19" s="40" t="s">
        <v>8</v>
      </c>
      <c r="G19" s="42" t="s">
        <v>10</v>
      </c>
      <c r="H19" s="40" t="s">
        <v>11</v>
      </c>
      <c r="I19" s="42" t="s">
        <v>8</v>
      </c>
      <c r="J19" s="30" t="s">
        <v>12</v>
      </c>
      <c r="K19" s="50">
        <f>K20+K25+K35+K38+K46+K59+K66</f>
        <v>49914471.18</v>
      </c>
      <c r="L19" s="25">
        <f>L20+L25+L35+L38+L46+L59+L66</f>
        <v>46535671.310000002</v>
      </c>
      <c r="M19" s="25">
        <f>M20+M25+M35+M38+M46+M59+M66</f>
        <v>48196497.670000002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5">
      <c r="A20" s="15">
        <v>2</v>
      </c>
      <c r="B20" s="10" t="s">
        <v>13</v>
      </c>
      <c r="C20" s="9" t="s">
        <v>9</v>
      </c>
      <c r="D20" s="10" t="s">
        <v>14</v>
      </c>
      <c r="E20" s="9" t="s">
        <v>10</v>
      </c>
      <c r="F20" s="10" t="s">
        <v>8</v>
      </c>
      <c r="G20" s="9" t="s">
        <v>10</v>
      </c>
      <c r="H20" s="10" t="s">
        <v>11</v>
      </c>
      <c r="I20" s="9" t="s">
        <v>8</v>
      </c>
      <c r="J20" s="31" t="s">
        <v>15</v>
      </c>
      <c r="K20" s="46">
        <f>K21</f>
        <v>33986169.630000003</v>
      </c>
      <c r="L20" s="21">
        <f>L21</f>
        <v>35300316.420000002</v>
      </c>
      <c r="M20" s="21">
        <f>M21</f>
        <v>36665706.840000004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A21" s="15">
        <v>3</v>
      </c>
      <c r="B21" s="10" t="s">
        <v>13</v>
      </c>
      <c r="C21" s="9" t="s">
        <v>9</v>
      </c>
      <c r="D21" s="10" t="s">
        <v>14</v>
      </c>
      <c r="E21" s="9" t="s">
        <v>16</v>
      </c>
      <c r="F21" s="10" t="s">
        <v>8</v>
      </c>
      <c r="G21" s="9" t="s">
        <v>14</v>
      </c>
      <c r="H21" s="10" t="s">
        <v>11</v>
      </c>
      <c r="I21" s="9" t="s">
        <v>17</v>
      </c>
      <c r="J21" s="32" t="s">
        <v>18</v>
      </c>
      <c r="K21" s="46">
        <f>K22+K23+K24</f>
        <v>33986169.630000003</v>
      </c>
      <c r="L21" s="21">
        <f>L22+L23+L24</f>
        <v>35300316.420000002</v>
      </c>
      <c r="M21" s="21">
        <f>M22+M23+M24</f>
        <v>36665706.840000004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2.25" customHeight="1" x14ac:dyDescent="0.25">
      <c r="A22" s="15">
        <v>4</v>
      </c>
      <c r="B22" s="10" t="s">
        <v>13</v>
      </c>
      <c r="C22" s="9" t="s">
        <v>9</v>
      </c>
      <c r="D22" s="10" t="s">
        <v>14</v>
      </c>
      <c r="E22" s="9" t="s">
        <v>16</v>
      </c>
      <c r="F22" s="10" t="s">
        <v>19</v>
      </c>
      <c r="G22" s="9" t="s">
        <v>14</v>
      </c>
      <c r="H22" s="10" t="s">
        <v>11</v>
      </c>
      <c r="I22" s="9" t="s">
        <v>17</v>
      </c>
      <c r="J22" s="29" t="s">
        <v>20</v>
      </c>
      <c r="K22" s="46">
        <v>33857100</v>
      </c>
      <c r="L22" s="21">
        <v>35166084</v>
      </c>
      <c r="M22" s="21">
        <v>36526239.359999999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37.25" customHeight="1" x14ac:dyDescent="0.25">
      <c r="A23" s="15">
        <v>5</v>
      </c>
      <c r="B23" s="10" t="s">
        <v>13</v>
      </c>
      <c r="C23" s="9" t="s">
        <v>9</v>
      </c>
      <c r="D23" s="10" t="s">
        <v>14</v>
      </c>
      <c r="E23" s="9" t="s">
        <v>16</v>
      </c>
      <c r="F23" s="10" t="s">
        <v>21</v>
      </c>
      <c r="G23" s="9" t="s">
        <v>14</v>
      </c>
      <c r="H23" s="10" t="s">
        <v>11</v>
      </c>
      <c r="I23" s="9" t="s">
        <v>17</v>
      </c>
      <c r="J23" s="29" t="s">
        <v>89</v>
      </c>
      <c r="K23" s="46">
        <v>13576.95</v>
      </c>
      <c r="L23" s="21">
        <v>14120.03</v>
      </c>
      <c r="M23" s="21">
        <v>14670.71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61.5" customHeight="1" x14ac:dyDescent="0.25">
      <c r="A24" s="15">
        <v>6</v>
      </c>
      <c r="B24" s="10" t="s">
        <v>13</v>
      </c>
      <c r="C24" s="9" t="s">
        <v>9</v>
      </c>
      <c r="D24" s="10" t="s">
        <v>14</v>
      </c>
      <c r="E24" s="9" t="s">
        <v>16</v>
      </c>
      <c r="F24" s="10" t="s">
        <v>22</v>
      </c>
      <c r="G24" s="9" t="s">
        <v>14</v>
      </c>
      <c r="H24" s="10" t="s">
        <v>11</v>
      </c>
      <c r="I24" s="9" t="s">
        <v>17</v>
      </c>
      <c r="J24" s="29" t="s">
        <v>90</v>
      </c>
      <c r="K24" s="46">
        <v>115492.68</v>
      </c>
      <c r="L24" s="21">
        <v>120112.39</v>
      </c>
      <c r="M24" s="21">
        <v>124796.77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45" x14ac:dyDescent="0.25">
      <c r="A25" s="15">
        <v>7</v>
      </c>
      <c r="B25" s="17" t="s">
        <v>62</v>
      </c>
      <c r="C25" s="26" t="s">
        <v>9</v>
      </c>
      <c r="D25" s="17" t="s">
        <v>26</v>
      </c>
      <c r="E25" s="26" t="s">
        <v>10</v>
      </c>
      <c r="F25" s="17" t="s">
        <v>8</v>
      </c>
      <c r="G25" s="26" t="s">
        <v>10</v>
      </c>
      <c r="H25" s="17" t="s">
        <v>11</v>
      </c>
      <c r="I25" s="26" t="s">
        <v>8</v>
      </c>
      <c r="J25" s="33" t="s">
        <v>28</v>
      </c>
      <c r="K25" s="46">
        <f>K26</f>
        <v>1130100</v>
      </c>
      <c r="L25" s="21">
        <f>L26</f>
        <v>1170200</v>
      </c>
      <c r="M25" s="21">
        <f>M26</f>
        <v>1218500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31.5" customHeight="1" x14ac:dyDescent="0.25">
      <c r="A26" s="15">
        <v>8</v>
      </c>
      <c r="B26" s="17" t="s">
        <v>62</v>
      </c>
      <c r="C26" s="26" t="s">
        <v>9</v>
      </c>
      <c r="D26" s="17" t="s">
        <v>26</v>
      </c>
      <c r="E26" s="26" t="s">
        <v>16</v>
      </c>
      <c r="F26" s="17" t="s">
        <v>8</v>
      </c>
      <c r="G26" s="26" t="s">
        <v>14</v>
      </c>
      <c r="H26" s="17" t="s">
        <v>11</v>
      </c>
      <c r="I26" s="26" t="s">
        <v>17</v>
      </c>
      <c r="J26" s="33" t="s">
        <v>29</v>
      </c>
      <c r="K26" s="46">
        <f>K27+K29+K31+K33</f>
        <v>1130100</v>
      </c>
      <c r="L26" s="21">
        <f t="shared" ref="L26:M26" si="0">L27+L29+L31+L33</f>
        <v>1170200</v>
      </c>
      <c r="M26" s="21">
        <f t="shared" si="0"/>
        <v>1218500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90" x14ac:dyDescent="0.25">
      <c r="A27" s="15">
        <v>9</v>
      </c>
      <c r="B27" s="17" t="s">
        <v>62</v>
      </c>
      <c r="C27" s="26" t="s">
        <v>9</v>
      </c>
      <c r="D27" s="17" t="s">
        <v>26</v>
      </c>
      <c r="E27" s="26" t="s">
        <v>16</v>
      </c>
      <c r="F27" s="17" t="s">
        <v>30</v>
      </c>
      <c r="G27" s="26" t="s">
        <v>14</v>
      </c>
      <c r="H27" s="17" t="s">
        <v>11</v>
      </c>
      <c r="I27" s="26" t="s">
        <v>17</v>
      </c>
      <c r="J27" s="33" t="s">
        <v>127</v>
      </c>
      <c r="K27" s="46">
        <f>K28</f>
        <v>517800</v>
      </c>
      <c r="L27" s="21">
        <f t="shared" ref="L27:M27" si="1">L28</f>
        <v>539400</v>
      </c>
      <c r="M27" s="21">
        <f t="shared" si="1"/>
        <v>560800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35" x14ac:dyDescent="0.25">
      <c r="A28" s="15">
        <v>10</v>
      </c>
      <c r="B28" s="17" t="s">
        <v>62</v>
      </c>
      <c r="C28" s="26" t="s">
        <v>9</v>
      </c>
      <c r="D28" s="17" t="s">
        <v>26</v>
      </c>
      <c r="E28" s="26" t="s">
        <v>16</v>
      </c>
      <c r="F28" s="17" t="s">
        <v>128</v>
      </c>
      <c r="G28" s="26" t="s">
        <v>14</v>
      </c>
      <c r="H28" s="17" t="s">
        <v>11</v>
      </c>
      <c r="I28" s="26" t="s">
        <v>17</v>
      </c>
      <c r="J28" s="33" t="s">
        <v>129</v>
      </c>
      <c r="K28" s="46">
        <v>517800</v>
      </c>
      <c r="L28" s="21">
        <v>539400</v>
      </c>
      <c r="M28" s="21">
        <v>560800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05" x14ac:dyDescent="0.25">
      <c r="A29" s="15">
        <v>11</v>
      </c>
      <c r="B29" s="17" t="s">
        <v>62</v>
      </c>
      <c r="C29" s="26" t="s">
        <v>9</v>
      </c>
      <c r="D29" s="17" t="s">
        <v>26</v>
      </c>
      <c r="E29" s="26" t="s">
        <v>16</v>
      </c>
      <c r="F29" s="17" t="s">
        <v>31</v>
      </c>
      <c r="G29" s="26" t="s">
        <v>14</v>
      </c>
      <c r="H29" s="17" t="s">
        <v>11</v>
      </c>
      <c r="I29" s="26" t="s">
        <v>17</v>
      </c>
      <c r="J29" s="33" t="s">
        <v>64</v>
      </c>
      <c r="K29" s="46">
        <f>K30</f>
        <v>2600</v>
      </c>
      <c r="L29" s="21">
        <f t="shared" ref="L29:M29" si="2">L30</f>
        <v>2700</v>
      </c>
      <c r="M29" s="21">
        <f t="shared" si="2"/>
        <v>2800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56" customHeight="1" x14ac:dyDescent="0.25">
      <c r="A30" s="15">
        <v>12</v>
      </c>
      <c r="B30" s="17" t="s">
        <v>62</v>
      </c>
      <c r="C30" s="26" t="s">
        <v>9</v>
      </c>
      <c r="D30" s="17" t="s">
        <v>26</v>
      </c>
      <c r="E30" s="26" t="s">
        <v>16</v>
      </c>
      <c r="F30" s="17" t="s">
        <v>130</v>
      </c>
      <c r="G30" s="26" t="s">
        <v>14</v>
      </c>
      <c r="H30" s="17" t="s">
        <v>11</v>
      </c>
      <c r="I30" s="26" t="s">
        <v>17</v>
      </c>
      <c r="J30" s="33" t="s">
        <v>131</v>
      </c>
      <c r="K30" s="46">
        <v>2600</v>
      </c>
      <c r="L30" s="21">
        <v>2700</v>
      </c>
      <c r="M30" s="21">
        <v>2800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90" x14ac:dyDescent="0.25">
      <c r="A31" s="15">
        <v>13</v>
      </c>
      <c r="B31" s="17" t="s">
        <v>62</v>
      </c>
      <c r="C31" s="26" t="s">
        <v>9</v>
      </c>
      <c r="D31" s="17" t="s">
        <v>26</v>
      </c>
      <c r="E31" s="26" t="s">
        <v>16</v>
      </c>
      <c r="F31" s="17" t="s">
        <v>32</v>
      </c>
      <c r="G31" s="26" t="s">
        <v>14</v>
      </c>
      <c r="H31" s="17" t="s">
        <v>11</v>
      </c>
      <c r="I31" s="26" t="s">
        <v>17</v>
      </c>
      <c r="J31" s="33" t="s">
        <v>65</v>
      </c>
      <c r="K31" s="46">
        <f>K32</f>
        <v>676500</v>
      </c>
      <c r="L31" s="21">
        <f t="shared" ref="L31:M31" si="3">L32</f>
        <v>702700</v>
      </c>
      <c r="M31" s="21">
        <f t="shared" si="3"/>
        <v>726100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35" x14ac:dyDescent="0.25">
      <c r="A32" s="15">
        <v>14</v>
      </c>
      <c r="B32" s="17" t="s">
        <v>62</v>
      </c>
      <c r="C32" s="26" t="s">
        <v>9</v>
      </c>
      <c r="D32" s="17" t="s">
        <v>26</v>
      </c>
      <c r="E32" s="26" t="s">
        <v>16</v>
      </c>
      <c r="F32" s="17" t="s">
        <v>132</v>
      </c>
      <c r="G32" s="26" t="s">
        <v>14</v>
      </c>
      <c r="H32" s="17" t="s">
        <v>11</v>
      </c>
      <c r="I32" s="26" t="s">
        <v>17</v>
      </c>
      <c r="J32" s="33" t="s">
        <v>133</v>
      </c>
      <c r="K32" s="46">
        <v>676500</v>
      </c>
      <c r="L32" s="21">
        <v>702700</v>
      </c>
      <c r="M32" s="21">
        <v>726100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90" x14ac:dyDescent="0.25">
      <c r="A33" s="15">
        <v>15</v>
      </c>
      <c r="B33" s="17" t="s">
        <v>62</v>
      </c>
      <c r="C33" s="26" t="s">
        <v>9</v>
      </c>
      <c r="D33" s="17" t="s">
        <v>26</v>
      </c>
      <c r="E33" s="26" t="s">
        <v>16</v>
      </c>
      <c r="F33" s="17" t="s">
        <v>33</v>
      </c>
      <c r="G33" s="26" t="s">
        <v>14</v>
      </c>
      <c r="H33" s="17" t="s">
        <v>11</v>
      </c>
      <c r="I33" s="26" t="s">
        <v>17</v>
      </c>
      <c r="J33" s="33" t="s">
        <v>66</v>
      </c>
      <c r="K33" s="46">
        <f>K34</f>
        <v>-66800</v>
      </c>
      <c r="L33" s="21">
        <f t="shared" ref="L33:M33" si="4">L34</f>
        <v>-74600</v>
      </c>
      <c r="M33" s="21">
        <f t="shared" si="4"/>
        <v>-71200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35" x14ac:dyDescent="0.25">
      <c r="A34" s="15">
        <v>16</v>
      </c>
      <c r="B34" s="17" t="s">
        <v>62</v>
      </c>
      <c r="C34" s="26" t="s">
        <v>9</v>
      </c>
      <c r="D34" s="17" t="s">
        <v>26</v>
      </c>
      <c r="E34" s="26" t="s">
        <v>16</v>
      </c>
      <c r="F34" s="17" t="s">
        <v>134</v>
      </c>
      <c r="G34" s="26" t="s">
        <v>14</v>
      </c>
      <c r="H34" s="17" t="s">
        <v>11</v>
      </c>
      <c r="I34" s="26" t="s">
        <v>17</v>
      </c>
      <c r="J34" s="33" t="s">
        <v>135</v>
      </c>
      <c r="K34" s="46">
        <v>-66800</v>
      </c>
      <c r="L34" s="21">
        <v>-74600</v>
      </c>
      <c r="M34" s="21">
        <v>-71200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25">
      <c r="A35" s="15">
        <v>17</v>
      </c>
      <c r="B35" s="10" t="s">
        <v>13</v>
      </c>
      <c r="C35" s="9" t="s">
        <v>9</v>
      </c>
      <c r="D35" s="10" t="s">
        <v>24</v>
      </c>
      <c r="E35" s="9" t="s">
        <v>10</v>
      </c>
      <c r="F35" s="10" t="s">
        <v>8</v>
      </c>
      <c r="G35" s="9" t="s">
        <v>10</v>
      </c>
      <c r="H35" s="10" t="s">
        <v>11</v>
      </c>
      <c r="I35" s="9" t="s">
        <v>8</v>
      </c>
      <c r="J35" s="32" t="s">
        <v>25</v>
      </c>
      <c r="K35" s="46">
        <f t="shared" ref="K35:M36" si="5">K36</f>
        <v>156945.78</v>
      </c>
      <c r="L35" s="21">
        <f t="shared" si="5"/>
        <v>163223.60999999999</v>
      </c>
      <c r="M35" s="21">
        <f t="shared" si="5"/>
        <v>169589.33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25">
      <c r="A36" s="15">
        <v>18</v>
      </c>
      <c r="B36" s="10" t="s">
        <v>13</v>
      </c>
      <c r="C36" s="9" t="s">
        <v>9</v>
      </c>
      <c r="D36" s="10" t="s">
        <v>24</v>
      </c>
      <c r="E36" s="9" t="s">
        <v>26</v>
      </c>
      <c r="F36" s="10" t="s">
        <v>8</v>
      </c>
      <c r="G36" s="9" t="s">
        <v>14</v>
      </c>
      <c r="H36" s="10" t="s">
        <v>11</v>
      </c>
      <c r="I36" s="9" t="s">
        <v>17</v>
      </c>
      <c r="J36" s="29" t="s">
        <v>27</v>
      </c>
      <c r="K36" s="46">
        <f>K37</f>
        <v>156945.78</v>
      </c>
      <c r="L36" s="21">
        <f t="shared" si="5"/>
        <v>163223.60999999999</v>
      </c>
      <c r="M36" s="21">
        <f t="shared" si="5"/>
        <v>169589.33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25">
      <c r="A37" s="15">
        <v>19</v>
      </c>
      <c r="B37" s="10" t="s">
        <v>13</v>
      </c>
      <c r="C37" s="9" t="s">
        <v>9</v>
      </c>
      <c r="D37" s="10" t="s">
        <v>24</v>
      </c>
      <c r="E37" s="9" t="s">
        <v>26</v>
      </c>
      <c r="F37" s="10" t="s">
        <v>19</v>
      </c>
      <c r="G37" s="9" t="s">
        <v>14</v>
      </c>
      <c r="H37" s="10" t="s">
        <v>11</v>
      </c>
      <c r="I37" s="9" t="s">
        <v>17</v>
      </c>
      <c r="J37" s="29" t="s">
        <v>27</v>
      </c>
      <c r="K37" s="46">
        <v>156945.78</v>
      </c>
      <c r="L37" s="21">
        <v>163223.60999999999</v>
      </c>
      <c r="M37" s="21">
        <v>169589.33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25">
      <c r="A38" s="15">
        <v>20</v>
      </c>
      <c r="B38" s="10" t="s">
        <v>13</v>
      </c>
      <c r="C38" s="9" t="s">
        <v>9</v>
      </c>
      <c r="D38" s="10" t="s">
        <v>34</v>
      </c>
      <c r="E38" s="9" t="s">
        <v>10</v>
      </c>
      <c r="F38" s="10" t="s">
        <v>8</v>
      </c>
      <c r="G38" s="9" t="s">
        <v>10</v>
      </c>
      <c r="H38" s="10" t="s">
        <v>11</v>
      </c>
      <c r="I38" s="9" t="s">
        <v>8</v>
      </c>
      <c r="J38" s="32" t="s">
        <v>35</v>
      </c>
      <c r="K38" s="46">
        <f>K39+K41</f>
        <v>4428217.1899999995</v>
      </c>
      <c r="L38" s="21">
        <f>L39+L41</f>
        <v>4603747.75</v>
      </c>
      <c r="M38" s="21">
        <f>M39+M41</f>
        <v>4783293.92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8" customHeight="1" x14ac:dyDescent="0.25">
      <c r="A39" s="15">
        <v>21</v>
      </c>
      <c r="B39" s="10" t="s">
        <v>13</v>
      </c>
      <c r="C39" s="9" t="s">
        <v>9</v>
      </c>
      <c r="D39" s="10" t="s">
        <v>34</v>
      </c>
      <c r="E39" s="9" t="s">
        <v>14</v>
      </c>
      <c r="F39" s="10" t="s">
        <v>8</v>
      </c>
      <c r="G39" s="9" t="s">
        <v>10</v>
      </c>
      <c r="H39" s="10" t="s">
        <v>11</v>
      </c>
      <c r="I39" s="9" t="s">
        <v>17</v>
      </c>
      <c r="J39" s="32" t="s">
        <v>36</v>
      </c>
      <c r="K39" s="46">
        <f>K40</f>
        <v>1598118.25</v>
      </c>
      <c r="L39" s="21">
        <f>L40</f>
        <v>1660444.86</v>
      </c>
      <c r="M39" s="21">
        <f>M40</f>
        <v>1725202.21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50.25" customHeight="1" x14ac:dyDescent="0.25">
      <c r="A40" s="15">
        <v>22</v>
      </c>
      <c r="B40" s="10" t="s">
        <v>13</v>
      </c>
      <c r="C40" s="9" t="s">
        <v>9</v>
      </c>
      <c r="D40" s="10" t="s">
        <v>34</v>
      </c>
      <c r="E40" s="9" t="s">
        <v>14</v>
      </c>
      <c r="F40" s="10" t="s">
        <v>22</v>
      </c>
      <c r="G40" s="9" t="s">
        <v>68</v>
      </c>
      <c r="H40" s="10" t="s">
        <v>11</v>
      </c>
      <c r="I40" s="9" t="s">
        <v>17</v>
      </c>
      <c r="J40" s="29" t="s">
        <v>69</v>
      </c>
      <c r="K40" s="46">
        <v>1598118.25</v>
      </c>
      <c r="L40" s="21">
        <v>1660444.86</v>
      </c>
      <c r="M40" s="21">
        <v>1725202.21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8" customHeight="1" x14ac:dyDescent="0.25">
      <c r="A41" s="15">
        <v>23</v>
      </c>
      <c r="B41" s="10" t="s">
        <v>13</v>
      </c>
      <c r="C41" s="9" t="s">
        <v>9</v>
      </c>
      <c r="D41" s="10" t="s">
        <v>34</v>
      </c>
      <c r="E41" s="9" t="s">
        <v>34</v>
      </c>
      <c r="F41" s="10" t="s">
        <v>8</v>
      </c>
      <c r="G41" s="9" t="s">
        <v>10</v>
      </c>
      <c r="H41" s="10" t="s">
        <v>11</v>
      </c>
      <c r="I41" s="9" t="s">
        <v>17</v>
      </c>
      <c r="J41" s="32" t="s">
        <v>37</v>
      </c>
      <c r="K41" s="46">
        <f>K44+K42</f>
        <v>2830098.94</v>
      </c>
      <c r="L41" s="21">
        <f>L44+L42</f>
        <v>2943302.8899999997</v>
      </c>
      <c r="M41" s="21">
        <f>M44+M42</f>
        <v>3058091.71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8" customHeight="1" x14ac:dyDescent="0.25">
      <c r="A42" s="15">
        <v>24</v>
      </c>
      <c r="B42" s="10" t="s">
        <v>13</v>
      </c>
      <c r="C42" s="9" t="s">
        <v>9</v>
      </c>
      <c r="D42" s="10" t="s">
        <v>34</v>
      </c>
      <c r="E42" s="9" t="s">
        <v>34</v>
      </c>
      <c r="F42" s="10" t="s">
        <v>22</v>
      </c>
      <c r="G42" s="9" t="s">
        <v>10</v>
      </c>
      <c r="H42" s="10" t="s">
        <v>11</v>
      </c>
      <c r="I42" s="9" t="s">
        <v>17</v>
      </c>
      <c r="J42" s="32" t="s">
        <v>70</v>
      </c>
      <c r="K42" s="46">
        <f>K43</f>
        <v>751860.83</v>
      </c>
      <c r="L42" s="21">
        <f>L43</f>
        <v>781935.26</v>
      </c>
      <c r="M42" s="21">
        <f>M43</f>
        <v>812430.74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51" customHeight="1" x14ac:dyDescent="0.25">
      <c r="A43" s="15">
        <v>25</v>
      </c>
      <c r="B43" s="10" t="s">
        <v>13</v>
      </c>
      <c r="C43" s="9" t="s">
        <v>9</v>
      </c>
      <c r="D43" s="10" t="s">
        <v>34</v>
      </c>
      <c r="E43" s="9" t="s">
        <v>34</v>
      </c>
      <c r="F43" s="10" t="s">
        <v>71</v>
      </c>
      <c r="G43" s="9" t="s">
        <v>68</v>
      </c>
      <c r="H43" s="10" t="s">
        <v>11</v>
      </c>
      <c r="I43" s="9" t="s">
        <v>17</v>
      </c>
      <c r="J43" s="29" t="s">
        <v>72</v>
      </c>
      <c r="K43" s="46">
        <v>751860.83</v>
      </c>
      <c r="L43" s="21">
        <v>781935.26</v>
      </c>
      <c r="M43" s="21">
        <v>812430.74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8" customHeight="1" x14ac:dyDescent="0.25">
      <c r="A44" s="15">
        <v>26</v>
      </c>
      <c r="B44" s="10" t="s">
        <v>13</v>
      </c>
      <c r="C44" s="9" t="s">
        <v>9</v>
      </c>
      <c r="D44" s="10" t="s">
        <v>34</v>
      </c>
      <c r="E44" s="9" t="s">
        <v>34</v>
      </c>
      <c r="F44" s="10" t="s">
        <v>23</v>
      </c>
      <c r="G44" s="9" t="s">
        <v>10</v>
      </c>
      <c r="H44" s="10" t="s">
        <v>11</v>
      </c>
      <c r="I44" s="9" t="s">
        <v>17</v>
      </c>
      <c r="J44" s="32" t="s">
        <v>73</v>
      </c>
      <c r="K44" s="46">
        <f>K45</f>
        <v>2078238.11</v>
      </c>
      <c r="L44" s="21">
        <f>L45</f>
        <v>2161367.63</v>
      </c>
      <c r="M44" s="21">
        <f>M45</f>
        <v>2245660.9700000002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48.75" customHeight="1" x14ac:dyDescent="0.25">
      <c r="A45" s="15">
        <v>27</v>
      </c>
      <c r="B45" s="10" t="s">
        <v>13</v>
      </c>
      <c r="C45" s="9" t="s">
        <v>9</v>
      </c>
      <c r="D45" s="10" t="s">
        <v>34</v>
      </c>
      <c r="E45" s="9" t="s">
        <v>34</v>
      </c>
      <c r="F45" s="10" t="s">
        <v>74</v>
      </c>
      <c r="G45" s="9" t="s">
        <v>68</v>
      </c>
      <c r="H45" s="10" t="s">
        <v>11</v>
      </c>
      <c r="I45" s="9" t="s">
        <v>17</v>
      </c>
      <c r="J45" s="29" t="s">
        <v>75</v>
      </c>
      <c r="K45" s="46">
        <v>2078238.11</v>
      </c>
      <c r="L45" s="21">
        <v>2161367.63</v>
      </c>
      <c r="M45" s="21">
        <v>2245660.9700000002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45" x14ac:dyDescent="0.25">
      <c r="A46" s="15">
        <v>28</v>
      </c>
      <c r="B46" s="10" t="s">
        <v>8</v>
      </c>
      <c r="C46" s="9" t="s">
        <v>9</v>
      </c>
      <c r="D46" s="10" t="s">
        <v>39</v>
      </c>
      <c r="E46" s="9" t="s">
        <v>10</v>
      </c>
      <c r="F46" s="10" t="s">
        <v>8</v>
      </c>
      <c r="G46" s="9" t="s">
        <v>10</v>
      </c>
      <c r="H46" s="10" t="s">
        <v>11</v>
      </c>
      <c r="I46" s="9" t="s">
        <v>8</v>
      </c>
      <c r="J46" s="29" t="s">
        <v>40</v>
      </c>
      <c r="K46" s="46">
        <f>K47+K53+K56</f>
        <v>5010146.6499999994</v>
      </c>
      <c r="L46" s="21">
        <f>L47+L53+L56</f>
        <v>5063291.5999999996</v>
      </c>
      <c r="M46" s="21">
        <f>M47+M53+M56</f>
        <v>5124515.6499999994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07.25" customHeight="1" x14ac:dyDescent="0.25">
      <c r="A47" s="15">
        <v>29</v>
      </c>
      <c r="B47" s="10" t="s">
        <v>8</v>
      </c>
      <c r="C47" s="9" t="s">
        <v>9</v>
      </c>
      <c r="D47" s="10" t="s">
        <v>39</v>
      </c>
      <c r="E47" s="9" t="s">
        <v>24</v>
      </c>
      <c r="F47" s="10" t="s">
        <v>8</v>
      </c>
      <c r="G47" s="9" t="s">
        <v>10</v>
      </c>
      <c r="H47" s="10" t="s">
        <v>11</v>
      </c>
      <c r="I47" s="9" t="s">
        <v>41</v>
      </c>
      <c r="J47" s="29" t="s">
        <v>42</v>
      </c>
      <c r="K47" s="46">
        <f>K48+K51</f>
        <v>4821792.43</v>
      </c>
      <c r="L47" s="21">
        <f>L48+L51</f>
        <v>4875777.38</v>
      </c>
      <c r="M47" s="21">
        <f>M48+M51</f>
        <v>4933001.43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75" x14ac:dyDescent="0.25">
      <c r="A48" s="15">
        <v>30</v>
      </c>
      <c r="B48" s="10" t="s">
        <v>8</v>
      </c>
      <c r="C48" s="9" t="s">
        <v>9</v>
      </c>
      <c r="D48" s="10" t="s">
        <v>39</v>
      </c>
      <c r="E48" s="9" t="s">
        <v>24</v>
      </c>
      <c r="F48" s="10" t="s">
        <v>19</v>
      </c>
      <c r="G48" s="9" t="s">
        <v>10</v>
      </c>
      <c r="H48" s="10" t="s">
        <v>11</v>
      </c>
      <c r="I48" s="9" t="s">
        <v>41</v>
      </c>
      <c r="J48" s="29" t="s">
        <v>43</v>
      </c>
      <c r="K48" s="46">
        <f>K49+K50</f>
        <v>999749.2</v>
      </c>
      <c r="L48" s="21">
        <f t="shared" ref="L48:M48" si="6">L49+L50</f>
        <v>1053734.1499999999</v>
      </c>
      <c r="M48" s="21">
        <f t="shared" si="6"/>
        <v>1110958.2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90" x14ac:dyDescent="0.25">
      <c r="A49" s="15">
        <v>31</v>
      </c>
      <c r="B49" s="10" t="s">
        <v>63</v>
      </c>
      <c r="C49" s="9" t="s">
        <v>9</v>
      </c>
      <c r="D49" s="10" t="s">
        <v>39</v>
      </c>
      <c r="E49" s="9" t="s">
        <v>24</v>
      </c>
      <c r="F49" s="10" t="s">
        <v>38</v>
      </c>
      <c r="G49" s="9" t="s">
        <v>68</v>
      </c>
      <c r="H49" s="10" t="s">
        <v>11</v>
      </c>
      <c r="I49" s="9" t="s">
        <v>41</v>
      </c>
      <c r="J49" s="29" t="s">
        <v>76</v>
      </c>
      <c r="K49" s="46">
        <v>899749.2</v>
      </c>
      <c r="L49" s="21">
        <v>953734.15</v>
      </c>
      <c r="M49" s="21">
        <v>1010958.2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90" x14ac:dyDescent="0.25">
      <c r="A50" s="15">
        <v>32</v>
      </c>
      <c r="B50" s="10" t="s">
        <v>117</v>
      </c>
      <c r="C50" s="9" t="s">
        <v>9</v>
      </c>
      <c r="D50" s="10" t="s">
        <v>39</v>
      </c>
      <c r="E50" s="9" t="s">
        <v>24</v>
      </c>
      <c r="F50" s="10" t="s">
        <v>38</v>
      </c>
      <c r="G50" s="9" t="s">
        <v>68</v>
      </c>
      <c r="H50" s="10" t="s">
        <v>11</v>
      </c>
      <c r="I50" s="9" t="s">
        <v>41</v>
      </c>
      <c r="J50" s="29" t="s">
        <v>76</v>
      </c>
      <c r="K50" s="46">
        <v>100000</v>
      </c>
      <c r="L50" s="21">
        <v>100000</v>
      </c>
      <c r="M50" s="21">
        <v>100000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52.5" customHeight="1" x14ac:dyDescent="0.25">
      <c r="A51" s="15">
        <v>33</v>
      </c>
      <c r="B51" s="10" t="s">
        <v>63</v>
      </c>
      <c r="C51" s="9" t="s">
        <v>9</v>
      </c>
      <c r="D51" s="10" t="s">
        <v>39</v>
      </c>
      <c r="E51" s="9" t="s">
        <v>24</v>
      </c>
      <c r="F51" s="10" t="s">
        <v>106</v>
      </c>
      <c r="G51" s="9" t="s">
        <v>10</v>
      </c>
      <c r="H51" s="10" t="s">
        <v>11</v>
      </c>
      <c r="I51" s="9" t="s">
        <v>41</v>
      </c>
      <c r="J51" s="29" t="s">
        <v>107</v>
      </c>
      <c r="K51" s="46">
        <f t="shared" ref="K51:M51" si="7">K52</f>
        <v>3822043.23</v>
      </c>
      <c r="L51" s="21">
        <f t="shared" si="7"/>
        <v>3822043.23</v>
      </c>
      <c r="M51" s="21">
        <f t="shared" si="7"/>
        <v>3822043.23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54" customHeight="1" x14ac:dyDescent="0.25">
      <c r="A52" s="15">
        <v>34</v>
      </c>
      <c r="B52" s="10" t="s">
        <v>63</v>
      </c>
      <c r="C52" s="9" t="s">
        <v>9</v>
      </c>
      <c r="D52" s="10" t="s">
        <v>39</v>
      </c>
      <c r="E52" s="9" t="s">
        <v>24</v>
      </c>
      <c r="F52" s="10" t="s">
        <v>104</v>
      </c>
      <c r="G52" s="9" t="s">
        <v>68</v>
      </c>
      <c r="H52" s="10" t="s">
        <v>11</v>
      </c>
      <c r="I52" s="9" t="s">
        <v>41</v>
      </c>
      <c r="J52" s="29" t="s">
        <v>105</v>
      </c>
      <c r="K52" s="46">
        <v>3822043.23</v>
      </c>
      <c r="L52" s="21">
        <v>3822043.23</v>
      </c>
      <c r="M52" s="21">
        <v>3822043.23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34.5" customHeight="1" x14ac:dyDescent="0.25">
      <c r="A53" s="15">
        <v>35</v>
      </c>
      <c r="B53" s="10" t="s">
        <v>44</v>
      </c>
      <c r="C53" s="9" t="s">
        <v>9</v>
      </c>
      <c r="D53" s="10" t="s">
        <v>39</v>
      </c>
      <c r="E53" s="9" t="s">
        <v>45</v>
      </c>
      <c r="F53" s="10" t="s">
        <v>8</v>
      </c>
      <c r="G53" s="9" t="s">
        <v>10</v>
      </c>
      <c r="H53" s="10" t="s">
        <v>11</v>
      </c>
      <c r="I53" s="9" t="s">
        <v>41</v>
      </c>
      <c r="J53" s="29" t="s">
        <v>46</v>
      </c>
      <c r="K53" s="46">
        <f t="shared" ref="K53:M54" si="8">K54</f>
        <v>8354.2199999999993</v>
      </c>
      <c r="L53" s="21">
        <f t="shared" si="8"/>
        <v>3514.22</v>
      </c>
      <c r="M53" s="21">
        <f t="shared" si="8"/>
        <v>3514.22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63" customHeight="1" x14ac:dyDescent="0.25">
      <c r="A54" s="15">
        <v>36</v>
      </c>
      <c r="B54" s="10" t="s">
        <v>44</v>
      </c>
      <c r="C54" s="9" t="s">
        <v>9</v>
      </c>
      <c r="D54" s="10" t="s">
        <v>39</v>
      </c>
      <c r="E54" s="9" t="s">
        <v>45</v>
      </c>
      <c r="F54" s="10" t="s">
        <v>19</v>
      </c>
      <c r="G54" s="9" t="s">
        <v>10</v>
      </c>
      <c r="H54" s="10" t="s">
        <v>11</v>
      </c>
      <c r="I54" s="9" t="s">
        <v>41</v>
      </c>
      <c r="J54" s="29" t="s">
        <v>47</v>
      </c>
      <c r="K54" s="46">
        <f t="shared" si="8"/>
        <v>8354.2199999999993</v>
      </c>
      <c r="L54" s="21">
        <f t="shared" si="8"/>
        <v>3514.22</v>
      </c>
      <c r="M54" s="21">
        <f t="shared" si="8"/>
        <v>3514.22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60" x14ac:dyDescent="0.25">
      <c r="A55" s="15">
        <v>37</v>
      </c>
      <c r="B55" s="10" t="s">
        <v>44</v>
      </c>
      <c r="C55" s="9" t="s">
        <v>9</v>
      </c>
      <c r="D55" s="10" t="s">
        <v>39</v>
      </c>
      <c r="E55" s="9" t="s">
        <v>45</v>
      </c>
      <c r="F55" s="10" t="s">
        <v>48</v>
      </c>
      <c r="G55" s="9" t="s">
        <v>68</v>
      </c>
      <c r="H55" s="10" t="s">
        <v>11</v>
      </c>
      <c r="I55" s="9" t="s">
        <v>41</v>
      </c>
      <c r="J55" s="29" t="s">
        <v>77</v>
      </c>
      <c r="K55" s="46">
        <v>8354.2199999999993</v>
      </c>
      <c r="L55" s="21">
        <v>3514.22</v>
      </c>
      <c r="M55" s="21">
        <v>3514.22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90" x14ac:dyDescent="0.25">
      <c r="A56" s="15">
        <v>38</v>
      </c>
      <c r="B56" s="10" t="s">
        <v>63</v>
      </c>
      <c r="C56" s="9" t="s">
        <v>9</v>
      </c>
      <c r="D56" s="10" t="s">
        <v>39</v>
      </c>
      <c r="E56" s="9" t="s">
        <v>83</v>
      </c>
      <c r="F56" s="10" t="s">
        <v>8</v>
      </c>
      <c r="G56" s="9" t="s">
        <v>10</v>
      </c>
      <c r="H56" s="10" t="s">
        <v>11</v>
      </c>
      <c r="I56" s="9" t="s">
        <v>41</v>
      </c>
      <c r="J56" s="29" t="s">
        <v>84</v>
      </c>
      <c r="K56" s="46">
        <f>K57</f>
        <v>180000</v>
      </c>
      <c r="L56" s="21">
        <f t="shared" ref="L56:M57" si="9">L57</f>
        <v>184000</v>
      </c>
      <c r="M56" s="21">
        <f t="shared" si="9"/>
        <v>188000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90" x14ac:dyDescent="0.25">
      <c r="A57" s="15">
        <v>39</v>
      </c>
      <c r="B57" s="10" t="s">
        <v>63</v>
      </c>
      <c r="C57" s="9" t="s">
        <v>9</v>
      </c>
      <c r="D57" s="10" t="s">
        <v>39</v>
      </c>
      <c r="E57" s="9" t="s">
        <v>83</v>
      </c>
      <c r="F57" s="10" t="s">
        <v>23</v>
      </c>
      <c r="G57" s="9" t="s">
        <v>10</v>
      </c>
      <c r="H57" s="10" t="s">
        <v>11</v>
      </c>
      <c r="I57" s="9" t="s">
        <v>41</v>
      </c>
      <c r="J57" s="29" t="s">
        <v>85</v>
      </c>
      <c r="K57" s="46">
        <f>K58</f>
        <v>180000</v>
      </c>
      <c r="L57" s="21">
        <f t="shared" si="9"/>
        <v>184000</v>
      </c>
      <c r="M57" s="21">
        <f t="shared" si="9"/>
        <v>188000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90" x14ac:dyDescent="0.25">
      <c r="A58" s="15">
        <v>40</v>
      </c>
      <c r="B58" s="10" t="s">
        <v>63</v>
      </c>
      <c r="C58" s="9" t="s">
        <v>9</v>
      </c>
      <c r="D58" s="10" t="s">
        <v>39</v>
      </c>
      <c r="E58" s="9" t="s">
        <v>83</v>
      </c>
      <c r="F58" s="10" t="s">
        <v>86</v>
      </c>
      <c r="G58" s="9" t="s">
        <v>68</v>
      </c>
      <c r="H58" s="10" t="s">
        <v>11</v>
      </c>
      <c r="I58" s="9" t="s">
        <v>41</v>
      </c>
      <c r="J58" s="29" t="s">
        <v>87</v>
      </c>
      <c r="K58" s="46">
        <v>180000</v>
      </c>
      <c r="L58" s="21">
        <v>184000</v>
      </c>
      <c r="M58" s="21">
        <v>188000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30" x14ac:dyDescent="0.25">
      <c r="A59" s="15">
        <v>41</v>
      </c>
      <c r="B59" s="10" t="s">
        <v>63</v>
      </c>
      <c r="C59" s="9" t="s">
        <v>9</v>
      </c>
      <c r="D59" s="10" t="s">
        <v>49</v>
      </c>
      <c r="E59" s="9" t="s">
        <v>10</v>
      </c>
      <c r="F59" s="10" t="s">
        <v>8</v>
      </c>
      <c r="G59" s="9" t="s">
        <v>10</v>
      </c>
      <c r="H59" s="10" t="s">
        <v>11</v>
      </c>
      <c r="I59" s="9" t="s">
        <v>8</v>
      </c>
      <c r="J59" s="29" t="s">
        <v>50</v>
      </c>
      <c r="K59" s="46">
        <f>K60+K63</f>
        <v>5168000</v>
      </c>
      <c r="L59" s="21">
        <f t="shared" ref="L59:M59" si="10">L60+L63</f>
        <v>200000</v>
      </c>
      <c r="M59" s="21">
        <f t="shared" si="10"/>
        <v>200000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90" x14ac:dyDescent="0.25">
      <c r="A60" s="15">
        <v>42</v>
      </c>
      <c r="B60" s="10" t="str">
        <f t="shared" ref="B60:I60" si="11">B59</f>
        <v>098</v>
      </c>
      <c r="C60" s="9" t="str">
        <f t="shared" si="11"/>
        <v>1</v>
      </c>
      <c r="D60" s="10" t="str">
        <f t="shared" si="11"/>
        <v>14</v>
      </c>
      <c r="E60" s="9" t="s">
        <v>16</v>
      </c>
      <c r="F60" s="10" t="str">
        <f t="shared" si="11"/>
        <v>000</v>
      </c>
      <c r="G60" s="9" t="str">
        <f t="shared" si="11"/>
        <v>00</v>
      </c>
      <c r="H60" s="10" t="str">
        <f t="shared" si="11"/>
        <v>0000</v>
      </c>
      <c r="I60" s="9" t="str">
        <f t="shared" si="11"/>
        <v>000</v>
      </c>
      <c r="J60" s="29" t="s">
        <v>122</v>
      </c>
      <c r="K60" s="46">
        <f>K61</f>
        <v>4968000</v>
      </c>
      <c r="L60" s="21">
        <f t="shared" ref="L60:M60" si="12">L61</f>
        <v>0</v>
      </c>
      <c r="M60" s="21">
        <f t="shared" si="12"/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08.75" customHeight="1" x14ac:dyDescent="0.25">
      <c r="A61" s="15">
        <v>43</v>
      </c>
      <c r="B61" s="10" t="str">
        <f t="shared" ref="B61:H61" si="13">B60</f>
        <v>098</v>
      </c>
      <c r="C61" s="9" t="str">
        <f t="shared" si="13"/>
        <v>1</v>
      </c>
      <c r="D61" s="10" t="str">
        <f t="shared" si="13"/>
        <v>14</v>
      </c>
      <c r="E61" s="9" t="str">
        <f t="shared" si="13"/>
        <v>02</v>
      </c>
      <c r="F61" s="10" t="s">
        <v>118</v>
      </c>
      <c r="G61" s="9" t="s">
        <v>68</v>
      </c>
      <c r="H61" s="10" t="str">
        <f t="shared" si="13"/>
        <v>0000</v>
      </c>
      <c r="I61" s="9" t="s">
        <v>120</v>
      </c>
      <c r="J61" s="29" t="s">
        <v>123</v>
      </c>
      <c r="K61" s="46">
        <f>K62</f>
        <v>4968000</v>
      </c>
      <c r="L61" s="21">
        <f t="shared" ref="L61:M61" si="14">L62</f>
        <v>0</v>
      </c>
      <c r="M61" s="21">
        <f t="shared" si="14"/>
        <v>0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07.25" customHeight="1" x14ac:dyDescent="0.25">
      <c r="A62" s="15">
        <v>44</v>
      </c>
      <c r="B62" s="10" t="str">
        <f t="shared" ref="B62:I62" si="15">B61</f>
        <v>098</v>
      </c>
      <c r="C62" s="9" t="str">
        <f t="shared" si="15"/>
        <v>1</v>
      </c>
      <c r="D62" s="10" t="str">
        <f t="shared" si="15"/>
        <v>14</v>
      </c>
      <c r="E62" s="9" t="str">
        <f t="shared" si="15"/>
        <v>02</v>
      </c>
      <c r="F62" s="10" t="s">
        <v>121</v>
      </c>
      <c r="G62" s="9" t="str">
        <f t="shared" si="15"/>
        <v>13</v>
      </c>
      <c r="H62" s="10" t="str">
        <f t="shared" si="15"/>
        <v>0000</v>
      </c>
      <c r="I62" s="9" t="str">
        <f t="shared" si="15"/>
        <v>410</v>
      </c>
      <c r="J62" s="29" t="s">
        <v>124</v>
      </c>
      <c r="K62" s="46">
        <v>4968000</v>
      </c>
      <c r="L62" s="21">
        <v>0</v>
      </c>
      <c r="M62" s="21">
        <v>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33.75" customHeight="1" x14ac:dyDescent="0.25">
      <c r="A63" s="15">
        <v>45</v>
      </c>
      <c r="B63" s="10" t="s">
        <v>63</v>
      </c>
      <c r="C63" s="9" t="s">
        <v>9</v>
      </c>
      <c r="D63" s="10" t="s">
        <v>49</v>
      </c>
      <c r="E63" s="9" t="s">
        <v>34</v>
      </c>
      <c r="F63" s="10" t="s">
        <v>8</v>
      </c>
      <c r="G63" s="9" t="s">
        <v>10</v>
      </c>
      <c r="H63" s="10" t="s">
        <v>11</v>
      </c>
      <c r="I63" s="9" t="s">
        <v>51</v>
      </c>
      <c r="J63" s="29" t="s">
        <v>67</v>
      </c>
      <c r="K63" s="46">
        <f>K64</f>
        <v>200000</v>
      </c>
      <c r="L63" s="21">
        <f t="shared" ref="L63:M63" si="16">L64</f>
        <v>200000</v>
      </c>
      <c r="M63" s="21">
        <f t="shared" si="16"/>
        <v>200000</v>
      </c>
    </row>
    <row r="64" spans="1:37" ht="45" x14ac:dyDescent="0.25">
      <c r="A64" s="15">
        <v>46</v>
      </c>
      <c r="B64" s="10" t="s">
        <v>63</v>
      </c>
      <c r="C64" s="9" t="s">
        <v>9</v>
      </c>
      <c r="D64" s="10" t="s">
        <v>49</v>
      </c>
      <c r="E64" s="9" t="s">
        <v>34</v>
      </c>
      <c r="F64" s="10" t="s">
        <v>19</v>
      </c>
      <c r="G64" s="9" t="s">
        <v>10</v>
      </c>
      <c r="H64" s="10" t="s">
        <v>11</v>
      </c>
      <c r="I64" s="9" t="s">
        <v>51</v>
      </c>
      <c r="J64" s="29" t="s">
        <v>52</v>
      </c>
      <c r="K64" s="46">
        <f>K65</f>
        <v>200000</v>
      </c>
      <c r="L64" s="21">
        <f t="shared" ref="L64:M64" si="17">L65</f>
        <v>200000</v>
      </c>
      <c r="M64" s="21">
        <f t="shared" si="17"/>
        <v>200000</v>
      </c>
    </row>
    <row r="65" spans="1:13" ht="60" x14ac:dyDescent="0.25">
      <c r="A65" s="15">
        <v>47</v>
      </c>
      <c r="B65" s="10" t="s">
        <v>63</v>
      </c>
      <c r="C65" s="9" t="s">
        <v>9</v>
      </c>
      <c r="D65" s="10" t="s">
        <v>49</v>
      </c>
      <c r="E65" s="9" t="s">
        <v>34</v>
      </c>
      <c r="F65" s="10" t="s">
        <v>38</v>
      </c>
      <c r="G65" s="9" t="s">
        <v>68</v>
      </c>
      <c r="H65" s="10" t="s">
        <v>11</v>
      </c>
      <c r="I65" s="9" t="s">
        <v>51</v>
      </c>
      <c r="J65" s="29" t="s">
        <v>78</v>
      </c>
      <c r="K65" s="46">
        <v>200000</v>
      </c>
      <c r="L65" s="21">
        <v>200000</v>
      </c>
      <c r="M65" s="21">
        <v>200000</v>
      </c>
    </row>
    <row r="66" spans="1:13" ht="19.5" customHeight="1" x14ac:dyDescent="0.25">
      <c r="A66" s="36">
        <v>48</v>
      </c>
      <c r="B66" s="10" t="s">
        <v>44</v>
      </c>
      <c r="C66" s="9" t="s">
        <v>9</v>
      </c>
      <c r="D66" s="10" t="s">
        <v>54</v>
      </c>
      <c r="E66" s="9" t="s">
        <v>10</v>
      </c>
      <c r="F66" s="10" t="s">
        <v>8</v>
      </c>
      <c r="G66" s="9" t="s">
        <v>10</v>
      </c>
      <c r="H66" s="10" t="s">
        <v>11</v>
      </c>
      <c r="I66" s="9" t="s">
        <v>8</v>
      </c>
      <c r="J66" s="32" t="s">
        <v>53</v>
      </c>
      <c r="K66" s="51">
        <f>K67+K69</f>
        <v>34891.93</v>
      </c>
      <c r="L66" s="37">
        <f t="shared" ref="L66:M66" si="18">L67+L69</f>
        <v>34891.93</v>
      </c>
      <c r="M66" s="37">
        <f t="shared" si="18"/>
        <v>34891.93</v>
      </c>
    </row>
    <row r="67" spans="1:13" ht="45" x14ac:dyDescent="0.25">
      <c r="A67" s="36">
        <v>49</v>
      </c>
      <c r="B67" s="10" t="s">
        <v>44</v>
      </c>
      <c r="C67" s="9" t="s">
        <v>9</v>
      </c>
      <c r="D67" s="10" t="s">
        <v>54</v>
      </c>
      <c r="E67" s="9" t="s">
        <v>16</v>
      </c>
      <c r="F67" s="10" t="s">
        <v>8</v>
      </c>
      <c r="G67" s="9" t="s">
        <v>16</v>
      </c>
      <c r="H67" s="10" t="s">
        <v>11</v>
      </c>
      <c r="I67" s="9" t="s">
        <v>55</v>
      </c>
      <c r="J67" s="29" t="s">
        <v>141</v>
      </c>
      <c r="K67" s="51">
        <f t="shared" ref="K67:M67" si="19">K68</f>
        <v>32500</v>
      </c>
      <c r="L67" s="37">
        <f t="shared" si="19"/>
        <v>32500</v>
      </c>
      <c r="M67" s="37">
        <f t="shared" si="19"/>
        <v>32500</v>
      </c>
    </row>
    <row r="68" spans="1:13" ht="60.75" customHeight="1" x14ac:dyDescent="0.25">
      <c r="A68" s="36">
        <v>50</v>
      </c>
      <c r="B68" s="10" t="s">
        <v>44</v>
      </c>
      <c r="C68" s="9" t="s">
        <v>9</v>
      </c>
      <c r="D68" s="10" t="s">
        <v>54</v>
      </c>
      <c r="E68" s="9" t="s">
        <v>16</v>
      </c>
      <c r="F68" s="10" t="s">
        <v>21</v>
      </c>
      <c r="G68" s="9" t="s">
        <v>16</v>
      </c>
      <c r="H68" s="10" t="s">
        <v>11</v>
      </c>
      <c r="I68" s="9" t="s">
        <v>55</v>
      </c>
      <c r="J68" s="29" t="s">
        <v>142</v>
      </c>
      <c r="K68" s="51">
        <v>32500</v>
      </c>
      <c r="L68" s="37">
        <v>32500</v>
      </c>
      <c r="M68" s="37">
        <v>32500</v>
      </c>
    </row>
    <row r="69" spans="1:13" ht="112.5" customHeight="1" x14ac:dyDescent="0.25">
      <c r="A69" s="36">
        <v>51</v>
      </c>
      <c r="B69" s="10" t="s">
        <v>44</v>
      </c>
      <c r="C69" s="9" t="s">
        <v>9</v>
      </c>
      <c r="D69" s="10" t="s">
        <v>54</v>
      </c>
      <c r="E69" s="9" t="s">
        <v>45</v>
      </c>
      <c r="F69" s="10" t="s">
        <v>144</v>
      </c>
      <c r="G69" s="9" t="s">
        <v>10</v>
      </c>
      <c r="H69" s="10" t="s">
        <v>11</v>
      </c>
      <c r="I69" s="9" t="s">
        <v>55</v>
      </c>
      <c r="J69" s="29" t="s">
        <v>146</v>
      </c>
      <c r="K69" s="51">
        <f>K70</f>
        <v>2391.9299999999998</v>
      </c>
      <c r="L69" s="37">
        <f t="shared" ref="L69:M69" si="20">L70</f>
        <v>2391.9299999999998</v>
      </c>
      <c r="M69" s="37">
        <f t="shared" si="20"/>
        <v>2391.9299999999998</v>
      </c>
    </row>
    <row r="70" spans="1:13" ht="93.75" customHeight="1" x14ac:dyDescent="0.25">
      <c r="A70" s="36">
        <v>52</v>
      </c>
      <c r="B70" s="10" t="s">
        <v>44</v>
      </c>
      <c r="C70" s="9" t="s">
        <v>9</v>
      </c>
      <c r="D70" s="10" t="s">
        <v>54</v>
      </c>
      <c r="E70" s="9" t="s">
        <v>45</v>
      </c>
      <c r="F70" s="10" t="s">
        <v>144</v>
      </c>
      <c r="G70" s="9" t="s">
        <v>68</v>
      </c>
      <c r="H70" s="10" t="s">
        <v>11</v>
      </c>
      <c r="I70" s="9" t="s">
        <v>55</v>
      </c>
      <c r="J70" s="29" t="s">
        <v>145</v>
      </c>
      <c r="K70" s="51">
        <v>2391.9299999999998</v>
      </c>
      <c r="L70" s="37">
        <v>2391.9299999999998</v>
      </c>
      <c r="M70" s="37">
        <v>2391.9299999999998</v>
      </c>
    </row>
    <row r="71" spans="1:13" x14ac:dyDescent="0.25">
      <c r="A71" s="15">
        <v>53</v>
      </c>
      <c r="B71" s="19" t="s">
        <v>44</v>
      </c>
      <c r="C71" s="18" t="s">
        <v>56</v>
      </c>
      <c r="D71" s="19" t="s">
        <v>10</v>
      </c>
      <c r="E71" s="18" t="s">
        <v>10</v>
      </c>
      <c r="F71" s="19" t="s">
        <v>8</v>
      </c>
      <c r="G71" s="18" t="s">
        <v>10</v>
      </c>
      <c r="H71" s="19" t="s">
        <v>11</v>
      </c>
      <c r="I71" s="18" t="s">
        <v>8</v>
      </c>
      <c r="J71" s="34" t="s">
        <v>57</v>
      </c>
      <c r="K71" s="52">
        <f>K72+K98+K101</f>
        <v>98160377.950000003</v>
      </c>
      <c r="L71" s="22">
        <f>L72+L98+L101</f>
        <v>86976675.929999992</v>
      </c>
      <c r="M71" s="22">
        <f>M72+M98+M101</f>
        <v>26738820</v>
      </c>
    </row>
    <row r="72" spans="1:13" ht="45" x14ac:dyDescent="0.25">
      <c r="A72" s="15">
        <v>54</v>
      </c>
      <c r="B72" s="10" t="s">
        <v>44</v>
      </c>
      <c r="C72" s="9" t="s">
        <v>56</v>
      </c>
      <c r="D72" s="10" t="s">
        <v>16</v>
      </c>
      <c r="E72" s="9" t="s">
        <v>10</v>
      </c>
      <c r="F72" s="10" t="s">
        <v>8</v>
      </c>
      <c r="G72" s="9" t="s">
        <v>10</v>
      </c>
      <c r="H72" s="10" t="s">
        <v>11</v>
      </c>
      <c r="I72" s="9" t="s">
        <v>8</v>
      </c>
      <c r="J72" s="29" t="s">
        <v>58</v>
      </c>
      <c r="K72" s="46">
        <f>K73+K77+K88+K93</f>
        <v>99064853.659999996</v>
      </c>
      <c r="L72" s="21">
        <f>L73+L77+L88+L93</f>
        <v>86769519.829999998</v>
      </c>
      <c r="M72" s="21">
        <f>M73+M77+M88+M93</f>
        <v>26738820</v>
      </c>
    </row>
    <row r="73" spans="1:13" ht="30" x14ac:dyDescent="0.25">
      <c r="A73" s="15">
        <v>55</v>
      </c>
      <c r="B73" s="10" t="s">
        <v>44</v>
      </c>
      <c r="C73" s="9" t="s">
        <v>56</v>
      </c>
      <c r="D73" s="10" t="s">
        <v>16</v>
      </c>
      <c r="E73" s="9" t="s">
        <v>92</v>
      </c>
      <c r="F73" s="10" t="s">
        <v>8</v>
      </c>
      <c r="G73" s="9" t="s">
        <v>10</v>
      </c>
      <c r="H73" s="10" t="s">
        <v>11</v>
      </c>
      <c r="I73" s="9" t="s">
        <v>126</v>
      </c>
      <c r="J73" s="29" t="s">
        <v>93</v>
      </c>
      <c r="K73" s="46">
        <f>K74</f>
        <v>1973006</v>
      </c>
      <c r="L73" s="21">
        <f t="shared" ref="L73:M73" si="21">L74</f>
        <v>1578400</v>
      </c>
      <c r="M73" s="21">
        <f t="shared" si="21"/>
        <v>1578400</v>
      </c>
    </row>
    <row r="74" spans="1:13" ht="21" customHeight="1" x14ac:dyDescent="0.25">
      <c r="A74" s="15">
        <v>56</v>
      </c>
      <c r="B74" s="10" t="s">
        <v>44</v>
      </c>
      <c r="C74" s="9" t="s">
        <v>56</v>
      </c>
      <c r="D74" s="10" t="s">
        <v>16</v>
      </c>
      <c r="E74" s="9" t="s">
        <v>94</v>
      </c>
      <c r="F74" s="10" t="s">
        <v>59</v>
      </c>
      <c r="G74" s="9" t="s">
        <v>10</v>
      </c>
      <c r="H74" s="10" t="s">
        <v>11</v>
      </c>
      <c r="I74" s="9" t="s">
        <v>126</v>
      </c>
      <c r="J74" s="29" t="s">
        <v>60</v>
      </c>
      <c r="K74" s="46">
        <f t="shared" ref="K74:M75" si="22">K75</f>
        <v>1973006</v>
      </c>
      <c r="L74" s="21">
        <f t="shared" si="22"/>
        <v>1578400</v>
      </c>
      <c r="M74" s="21">
        <f t="shared" si="22"/>
        <v>1578400</v>
      </c>
    </row>
    <row r="75" spans="1:13" ht="49.5" customHeight="1" x14ac:dyDescent="0.25">
      <c r="A75" s="15">
        <v>57</v>
      </c>
      <c r="B75" s="10" t="s">
        <v>44</v>
      </c>
      <c r="C75" s="9" t="s">
        <v>56</v>
      </c>
      <c r="D75" s="10" t="s">
        <v>16</v>
      </c>
      <c r="E75" s="9" t="s">
        <v>94</v>
      </c>
      <c r="F75" s="10" t="s">
        <v>59</v>
      </c>
      <c r="G75" s="9" t="s">
        <v>68</v>
      </c>
      <c r="H75" s="10" t="s">
        <v>11</v>
      </c>
      <c r="I75" s="9" t="s">
        <v>126</v>
      </c>
      <c r="J75" s="29" t="s">
        <v>143</v>
      </c>
      <c r="K75" s="46">
        <f t="shared" si="22"/>
        <v>1973006</v>
      </c>
      <c r="L75" s="21">
        <f t="shared" si="22"/>
        <v>1578400</v>
      </c>
      <c r="M75" s="21">
        <f t="shared" si="22"/>
        <v>1578400</v>
      </c>
    </row>
    <row r="76" spans="1:13" ht="45" x14ac:dyDescent="0.25">
      <c r="A76" s="15">
        <v>58</v>
      </c>
      <c r="B76" s="10" t="s">
        <v>44</v>
      </c>
      <c r="C76" s="9" t="s">
        <v>56</v>
      </c>
      <c r="D76" s="10" t="s">
        <v>16</v>
      </c>
      <c r="E76" s="9" t="s">
        <v>94</v>
      </c>
      <c r="F76" s="10" t="s">
        <v>59</v>
      </c>
      <c r="G76" s="9" t="s">
        <v>68</v>
      </c>
      <c r="H76" s="10" t="s">
        <v>61</v>
      </c>
      <c r="I76" s="9" t="s">
        <v>126</v>
      </c>
      <c r="J76" s="29" t="s">
        <v>79</v>
      </c>
      <c r="K76" s="46">
        <v>1973006</v>
      </c>
      <c r="L76" s="21">
        <v>1578400</v>
      </c>
      <c r="M76" s="21">
        <v>1578400</v>
      </c>
    </row>
    <row r="77" spans="1:13" ht="31.5" customHeight="1" x14ac:dyDescent="0.25">
      <c r="A77" s="15">
        <v>59</v>
      </c>
      <c r="B77" s="10" t="s">
        <v>44</v>
      </c>
      <c r="C77" s="9" t="s">
        <v>56</v>
      </c>
      <c r="D77" s="10" t="s">
        <v>16</v>
      </c>
      <c r="E77" s="9" t="s">
        <v>136</v>
      </c>
      <c r="F77" s="10" t="s">
        <v>8</v>
      </c>
      <c r="G77" s="9" t="s">
        <v>10</v>
      </c>
      <c r="H77" s="10" t="s">
        <v>11</v>
      </c>
      <c r="I77" s="9" t="s">
        <v>126</v>
      </c>
      <c r="J77" s="29" t="s">
        <v>137</v>
      </c>
      <c r="K77" s="46">
        <f>K78+K80+K82</f>
        <v>78017386.900000006</v>
      </c>
      <c r="L77" s="21">
        <f t="shared" ref="L77:M77" si="23">L78+L80+L82</f>
        <v>76061619.829999998</v>
      </c>
      <c r="M77" s="21">
        <f t="shared" si="23"/>
        <v>15747000</v>
      </c>
    </row>
    <row r="78" spans="1:13" ht="138" customHeight="1" x14ac:dyDescent="0.25">
      <c r="A78" s="15">
        <v>60</v>
      </c>
      <c r="B78" s="10" t="s">
        <v>44</v>
      </c>
      <c r="C78" s="9" t="s">
        <v>56</v>
      </c>
      <c r="D78" s="10" t="s">
        <v>16</v>
      </c>
      <c r="E78" s="9" t="s">
        <v>136</v>
      </c>
      <c r="F78" s="10" t="s">
        <v>148</v>
      </c>
      <c r="G78" s="9" t="s">
        <v>10</v>
      </c>
      <c r="H78" s="10" t="s">
        <v>11</v>
      </c>
      <c r="I78" s="9" t="s">
        <v>126</v>
      </c>
      <c r="J78" s="29" t="s">
        <v>152</v>
      </c>
      <c r="K78" s="46">
        <f>K79</f>
        <v>43647425.030000001</v>
      </c>
      <c r="L78" s="21">
        <f t="shared" ref="L78:M78" si="24">L79</f>
        <v>39275300</v>
      </c>
      <c r="M78" s="21">
        <f t="shared" si="24"/>
        <v>0</v>
      </c>
    </row>
    <row r="79" spans="1:13" ht="138" customHeight="1" x14ac:dyDescent="0.25">
      <c r="A79" s="15">
        <v>61</v>
      </c>
      <c r="B79" s="10" t="s">
        <v>44</v>
      </c>
      <c r="C79" s="9" t="s">
        <v>56</v>
      </c>
      <c r="D79" s="10" t="s">
        <v>16</v>
      </c>
      <c r="E79" s="9" t="s">
        <v>136</v>
      </c>
      <c r="F79" s="10" t="s">
        <v>148</v>
      </c>
      <c r="G79" s="9" t="s">
        <v>68</v>
      </c>
      <c r="H79" s="10" t="s">
        <v>11</v>
      </c>
      <c r="I79" s="9" t="s">
        <v>126</v>
      </c>
      <c r="J79" s="29" t="s">
        <v>149</v>
      </c>
      <c r="K79" s="46">
        <v>43647425.030000001</v>
      </c>
      <c r="L79" s="21">
        <v>39275300</v>
      </c>
      <c r="M79" s="21">
        <v>0</v>
      </c>
    </row>
    <row r="80" spans="1:13" ht="97.5" customHeight="1" x14ac:dyDescent="0.25">
      <c r="A80" s="15">
        <v>62</v>
      </c>
      <c r="B80" s="10" t="s">
        <v>44</v>
      </c>
      <c r="C80" s="9" t="s">
        <v>56</v>
      </c>
      <c r="D80" s="10" t="s">
        <v>16</v>
      </c>
      <c r="E80" s="9" t="s">
        <v>136</v>
      </c>
      <c r="F80" s="10" t="s">
        <v>150</v>
      </c>
      <c r="G80" s="9" t="s">
        <v>10</v>
      </c>
      <c r="H80" s="10" t="s">
        <v>11</v>
      </c>
      <c r="I80" s="9" t="s">
        <v>126</v>
      </c>
      <c r="J80" s="29" t="s">
        <v>153</v>
      </c>
      <c r="K80" s="46">
        <f t="shared" ref="K80:M80" si="25">K81</f>
        <v>17234361.870000001</v>
      </c>
      <c r="L80" s="21">
        <f t="shared" si="25"/>
        <v>21165719.829999998</v>
      </c>
      <c r="M80" s="21">
        <f t="shared" si="25"/>
        <v>0</v>
      </c>
    </row>
    <row r="81" spans="1:13" ht="97.5" customHeight="1" x14ac:dyDescent="0.25">
      <c r="A81" s="15">
        <v>63</v>
      </c>
      <c r="B81" s="10" t="s">
        <v>44</v>
      </c>
      <c r="C81" s="9" t="s">
        <v>56</v>
      </c>
      <c r="D81" s="10" t="s">
        <v>16</v>
      </c>
      <c r="E81" s="9" t="s">
        <v>136</v>
      </c>
      <c r="F81" s="10" t="s">
        <v>150</v>
      </c>
      <c r="G81" s="9" t="s">
        <v>68</v>
      </c>
      <c r="H81" s="10" t="s">
        <v>11</v>
      </c>
      <c r="I81" s="9" t="s">
        <v>126</v>
      </c>
      <c r="J81" s="29" t="s">
        <v>151</v>
      </c>
      <c r="K81" s="46">
        <v>17234361.870000001</v>
      </c>
      <c r="L81" s="21">
        <v>21165719.829999998</v>
      </c>
      <c r="M81" s="21">
        <v>0</v>
      </c>
    </row>
    <row r="82" spans="1:13" ht="20.25" customHeight="1" x14ac:dyDescent="0.25">
      <c r="A82" s="15">
        <v>64</v>
      </c>
      <c r="B82" s="10" t="s">
        <v>44</v>
      </c>
      <c r="C82" s="9" t="s">
        <v>56</v>
      </c>
      <c r="D82" s="10" t="s">
        <v>16</v>
      </c>
      <c r="E82" s="9" t="s">
        <v>166</v>
      </c>
      <c r="F82" s="10" t="s">
        <v>114</v>
      </c>
      <c r="G82" s="9" t="s">
        <v>10</v>
      </c>
      <c r="H82" s="10" t="s">
        <v>11</v>
      </c>
      <c r="I82" s="9" t="s">
        <v>126</v>
      </c>
      <c r="J82" s="29" t="s">
        <v>173</v>
      </c>
      <c r="K82" s="46">
        <f>K83</f>
        <v>17135600</v>
      </c>
      <c r="L82" s="21">
        <f t="shared" ref="L82:M82" si="26">L83</f>
        <v>15620600</v>
      </c>
      <c r="M82" s="21">
        <f t="shared" si="26"/>
        <v>15747000</v>
      </c>
    </row>
    <row r="83" spans="1:13" ht="24" customHeight="1" x14ac:dyDescent="0.25">
      <c r="A83" s="15">
        <v>65</v>
      </c>
      <c r="B83" s="10" t="s">
        <v>44</v>
      </c>
      <c r="C83" s="9" t="s">
        <v>56</v>
      </c>
      <c r="D83" s="10" t="s">
        <v>16</v>
      </c>
      <c r="E83" s="9" t="s">
        <v>166</v>
      </c>
      <c r="F83" s="10" t="s">
        <v>114</v>
      </c>
      <c r="G83" s="9" t="s">
        <v>68</v>
      </c>
      <c r="H83" s="10" t="s">
        <v>11</v>
      </c>
      <c r="I83" s="9" t="s">
        <v>126</v>
      </c>
      <c r="J83" s="29" t="s">
        <v>172</v>
      </c>
      <c r="K83" s="46">
        <f>K84+K85+K86+K87</f>
        <v>17135600</v>
      </c>
      <c r="L83" s="21">
        <f t="shared" ref="L83:M83" si="27">L84+L85+L86+L87</f>
        <v>15620600</v>
      </c>
      <c r="M83" s="21">
        <f t="shared" si="27"/>
        <v>15747000</v>
      </c>
    </row>
    <row r="84" spans="1:13" ht="87.75" customHeight="1" x14ac:dyDescent="0.25">
      <c r="A84" s="15">
        <v>66</v>
      </c>
      <c r="B84" s="10" t="s">
        <v>44</v>
      </c>
      <c r="C84" s="9" t="s">
        <v>56</v>
      </c>
      <c r="D84" s="10" t="s">
        <v>16</v>
      </c>
      <c r="E84" s="9" t="s">
        <v>166</v>
      </c>
      <c r="F84" s="10" t="s">
        <v>114</v>
      </c>
      <c r="G84" s="9" t="s">
        <v>68</v>
      </c>
      <c r="H84" s="10" t="s">
        <v>167</v>
      </c>
      <c r="I84" s="9" t="s">
        <v>126</v>
      </c>
      <c r="J84" s="29" t="s">
        <v>164</v>
      </c>
      <c r="K84" s="46">
        <v>1414500</v>
      </c>
      <c r="L84" s="21">
        <v>0</v>
      </c>
      <c r="M84" s="21">
        <v>0</v>
      </c>
    </row>
    <row r="85" spans="1:13" ht="66.75" customHeight="1" x14ac:dyDescent="0.25">
      <c r="A85" s="15">
        <v>67</v>
      </c>
      <c r="B85" s="10" t="s">
        <v>44</v>
      </c>
      <c r="C85" s="9" t="s">
        <v>56</v>
      </c>
      <c r="D85" s="10" t="s">
        <v>16</v>
      </c>
      <c r="E85" s="9" t="s">
        <v>166</v>
      </c>
      <c r="F85" s="10" t="s">
        <v>114</v>
      </c>
      <c r="G85" s="9" t="s">
        <v>68</v>
      </c>
      <c r="H85" s="10" t="s">
        <v>168</v>
      </c>
      <c r="I85" s="9" t="s">
        <v>126</v>
      </c>
      <c r="J85" s="29" t="s">
        <v>165</v>
      </c>
      <c r="K85" s="46">
        <v>1295500</v>
      </c>
      <c r="L85" s="21">
        <v>0</v>
      </c>
      <c r="M85" s="21">
        <v>0</v>
      </c>
    </row>
    <row r="86" spans="1:13" ht="67.5" customHeight="1" x14ac:dyDescent="0.25">
      <c r="A86" s="15">
        <v>68</v>
      </c>
      <c r="B86" s="10" t="s">
        <v>44</v>
      </c>
      <c r="C86" s="9" t="s">
        <v>56</v>
      </c>
      <c r="D86" s="10" t="s">
        <v>16</v>
      </c>
      <c r="E86" s="9" t="s">
        <v>166</v>
      </c>
      <c r="F86" s="10" t="s">
        <v>114</v>
      </c>
      <c r="G86" s="9" t="s">
        <v>68</v>
      </c>
      <c r="H86" s="10" t="s">
        <v>169</v>
      </c>
      <c r="I86" s="9" t="s">
        <v>126</v>
      </c>
      <c r="J86" s="29" t="s">
        <v>163</v>
      </c>
      <c r="K86" s="46">
        <v>4425600</v>
      </c>
      <c r="L86" s="21">
        <v>4620600</v>
      </c>
      <c r="M86" s="21">
        <v>4747000</v>
      </c>
    </row>
    <row r="87" spans="1:13" ht="72.75" customHeight="1" x14ac:dyDescent="0.25">
      <c r="A87" s="15">
        <v>69</v>
      </c>
      <c r="B87" s="10" t="s">
        <v>44</v>
      </c>
      <c r="C87" s="9" t="s">
        <v>56</v>
      </c>
      <c r="D87" s="10" t="s">
        <v>16</v>
      </c>
      <c r="E87" s="9" t="s">
        <v>166</v>
      </c>
      <c r="F87" s="10" t="s">
        <v>114</v>
      </c>
      <c r="G87" s="9" t="s">
        <v>68</v>
      </c>
      <c r="H87" s="10" t="s">
        <v>171</v>
      </c>
      <c r="I87" s="9" t="s">
        <v>126</v>
      </c>
      <c r="J87" s="29" t="s">
        <v>170</v>
      </c>
      <c r="K87" s="46">
        <v>10000000</v>
      </c>
      <c r="L87" s="21">
        <v>11000000</v>
      </c>
      <c r="M87" s="21">
        <v>11000000</v>
      </c>
    </row>
    <row r="88" spans="1:13" ht="36.75" customHeight="1" x14ac:dyDescent="0.25">
      <c r="A88" s="15">
        <v>70</v>
      </c>
      <c r="B88" s="10" t="s">
        <v>44</v>
      </c>
      <c r="C88" s="9" t="s">
        <v>56</v>
      </c>
      <c r="D88" s="10" t="s">
        <v>16</v>
      </c>
      <c r="E88" s="9" t="s">
        <v>96</v>
      </c>
      <c r="F88" s="10" t="s">
        <v>8</v>
      </c>
      <c r="G88" s="9" t="s">
        <v>10</v>
      </c>
      <c r="H88" s="10" t="s">
        <v>11</v>
      </c>
      <c r="I88" s="9" t="s">
        <v>126</v>
      </c>
      <c r="J88" s="29" t="s">
        <v>95</v>
      </c>
      <c r="K88" s="46">
        <f>K89+K91</f>
        <v>1450300</v>
      </c>
      <c r="L88" s="21">
        <f t="shared" ref="L88:M88" si="28">L89+L91</f>
        <v>1332200</v>
      </c>
      <c r="M88" s="21">
        <f t="shared" si="28"/>
        <v>1284020</v>
      </c>
    </row>
    <row r="89" spans="1:13" ht="50.25" customHeight="1" x14ac:dyDescent="0.25">
      <c r="A89" s="15">
        <v>71</v>
      </c>
      <c r="B89" s="10" t="s">
        <v>44</v>
      </c>
      <c r="C89" s="9" t="s">
        <v>56</v>
      </c>
      <c r="D89" s="10" t="s">
        <v>16</v>
      </c>
      <c r="E89" s="9" t="s">
        <v>96</v>
      </c>
      <c r="F89" s="10" t="s">
        <v>91</v>
      </c>
      <c r="G89" s="9" t="s">
        <v>10</v>
      </c>
      <c r="H89" s="10" t="s">
        <v>11</v>
      </c>
      <c r="I89" s="9" t="s">
        <v>126</v>
      </c>
      <c r="J89" s="29" t="s">
        <v>101</v>
      </c>
      <c r="K89" s="46">
        <f>K90</f>
        <v>72200</v>
      </c>
      <c r="L89" s="21">
        <f>L90</f>
        <v>78200</v>
      </c>
      <c r="M89" s="21">
        <f>M90</f>
        <v>78200</v>
      </c>
    </row>
    <row r="90" spans="1:13" ht="48" customHeight="1" x14ac:dyDescent="0.25">
      <c r="A90" s="15">
        <v>72</v>
      </c>
      <c r="B90" s="10" t="s">
        <v>44</v>
      </c>
      <c r="C90" s="9" t="s">
        <v>56</v>
      </c>
      <c r="D90" s="10" t="s">
        <v>16</v>
      </c>
      <c r="E90" s="9" t="s">
        <v>96</v>
      </c>
      <c r="F90" s="10" t="s">
        <v>91</v>
      </c>
      <c r="G90" s="9" t="s">
        <v>68</v>
      </c>
      <c r="H90" s="10" t="s">
        <v>11</v>
      </c>
      <c r="I90" s="9" t="s">
        <v>126</v>
      </c>
      <c r="J90" s="29" t="s">
        <v>102</v>
      </c>
      <c r="K90" s="46">
        <v>72200</v>
      </c>
      <c r="L90" s="21">
        <v>78200</v>
      </c>
      <c r="M90" s="21">
        <v>78200</v>
      </c>
    </row>
    <row r="91" spans="1:13" ht="51" customHeight="1" x14ac:dyDescent="0.25">
      <c r="A91" s="15">
        <v>73</v>
      </c>
      <c r="B91" s="10" t="s">
        <v>44</v>
      </c>
      <c r="C91" s="9" t="s">
        <v>56</v>
      </c>
      <c r="D91" s="10" t="s">
        <v>16</v>
      </c>
      <c r="E91" s="9" t="s">
        <v>97</v>
      </c>
      <c r="F91" s="10" t="s">
        <v>98</v>
      </c>
      <c r="G91" s="9" t="s">
        <v>10</v>
      </c>
      <c r="H91" s="10" t="s">
        <v>11</v>
      </c>
      <c r="I91" s="9" t="s">
        <v>126</v>
      </c>
      <c r="J91" s="29" t="s">
        <v>99</v>
      </c>
      <c r="K91" s="46">
        <f t="shared" ref="K91:M91" si="29">K92</f>
        <v>1378100</v>
      </c>
      <c r="L91" s="21">
        <f t="shared" si="29"/>
        <v>1254000</v>
      </c>
      <c r="M91" s="21">
        <f t="shared" si="29"/>
        <v>1205820</v>
      </c>
    </row>
    <row r="92" spans="1:13" ht="51" customHeight="1" x14ac:dyDescent="0.25">
      <c r="A92" s="15">
        <v>74</v>
      </c>
      <c r="B92" s="10" t="s">
        <v>44</v>
      </c>
      <c r="C92" s="9" t="s">
        <v>56</v>
      </c>
      <c r="D92" s="10" t="s">
        <v>16</v>
      </c>
      <c r="E92" s="9" t="s">
        <v>97</v>
      </c>
      <c r="F92" s="10" t="s">
        <v>98</v>
      </c>
      <c r="G92" s="9" t="s">
        <v>68</v>
      </c>
      <c r="H92" s="10" t="s">
        <v>11</v>
      </c>
      <c r="I92" s="9" t="s">
        <v>126</v>
      </c>
      <c r="J92" s="29" t="s">
        <v>100</v>
      </c>
      <c r="K92" s="46">
        <v>1378100</v>
      </c>
      <c r="L92" s="21">
        <v>1254000</v>
      </c>
      <c r="M92" s="21">
        <v>1205820</v>
      </c>
    </row>
    <row r="93" spans="1:13" ht="18" customHeight="1" x14ac:dyDescent="0.25">
      <c r="A93" s="15">
        <v>75</v>
      </c>
      <c r="B93" s="10" t="s">
        <v>44</v>
      </c>
      <c r="C93" s="9" t="s">
        <v>56</v>
      </c>
      <c r="D93" s="10" t="s">
        <v>16</v>
      </c>
      <c r="E93" s="9" t="s">
        <v>115</v>
      </c>
      <c r="F93" s="10" t="s">
        <v>8</v>
      </c>
      <c r="G93" s="9" t="s">
        <v>10</v>
      </c>
      <c r="H93" s="10" t="s">
        <v>11</v>
      </c>
      <c r="I93" s="9" t="s">
        <v>126</v>
      </c>
      <c r="J93" s="29" t="s">
        <v>110</v>
      </c>
      <c r="K93" s="46">
        <f t="shared" ref="K93:M94" si="30">K94</f>
        <v>17624160.759999998</v>
      </c>
      <c r="L93" s="21">
        <f t="shared" si="30"/>
        <v>7797300</v>
      </c>
      <c r="M93" s="21">
        <f t="shared" si="30"/>
        <v>8129400</v>
      </c>
    </row>
    <row r="94" spans="1:13" ht="33" customHeight="1" x14ac:dyDescent="0.25">
      <c r="A94" s="15">
        <v>76</v>
      </c>
      <c r="B94" s="10" t="s">
        <v>44</v>
      </c>
      <c r="C94" s="9" t="s">
        <v>56</v>
      </c>
      <c r="D94" s="10" t="s">
        <v>16</v>
      </c>
      <c r="E94" s="9" t="s">
        <v>113</v>
      </c>
      <c r="F94" s="10" t="s">
        <v>114</v>
      </c>
      <c r="G94" s="9" t="s">
        <v>10</v>
      </c>
      <c r="H94" s="10" t="s">
        <v>11</v>
      </c>
      <c r="I94" s="9" t="s">
        <v>126</v>
      </c>
      <c r="J94" s="29" t="s">
        <v>111</v>
      </c>
      <c r="K94" s="46">
        <f t="shared" si="30"/>
        <v>17624160.759999998</v>
      </c>
      <c r="L94" s="21">
        <f t="shared" si="30"/>
        <v>7797300</v>
      </c>
      <c r="M94" s="21">
        <f t="shared" si="30"/>
        <v>8129400</v>
      </c>
    </row>
    <row r="95" spans="1:13" ht="33.75" customHeight="1" x14ac:dyDescent="0.25">
      <c r="A95" s="15">
        <v>77</v>
      </c>
      <c r="B95" s="10" t="s">
        <v>44</v>
      </c>
      <c r="C95" s="9" t="s">
        <v>56</v>
      </c>
      <c r="D95" s="10" t="s">
        <v>16</v>
      </c>
      <c r="E95" s="9" t="s">
        <v>113</v>
      </c>
      <c r="F95" s="10" t="s">
        <v>114</v>
      </c>
      <c r="G95" s="9" t="s">
        <v>68</v>
      </c>
      <c r="H95" s="10" t="s">
        <v>11</v>
      </c>
      <c r="I95" s="9" t="s">
        <v>126</v>
      </c>
      <c r="J95" s="29" t="s">
        <v>112</v>
      </c>
      <c r="K95" s="46">
        <f>K96+K97</f>
        <v>17624160.759999998</v>
      </c>
      <c r="L95" s="21">
        <f t="shared" ref="L95:M95" si="31">L96+L97</f>
        <v>7797300</v>
      </c>
      <c r="M95" s="21">
        <f t="shared" si="31"/>
        <v>8129400</v>
      </c>
    </row>
    <row r="96" spans="1:13" ht="65.25" customHeight="1" x14ac:dyDescent="0.25">
      <c r="A96" s="15">
        <v>78</v>
      </c>
      <c r="B96" s="10" t="s">
        <v>44</v>
      </c>
      <c r="C96" s="9" t="s">
        <v>56</v>
      </c>
      <c r="D96" s="10" t="s">
        <v>16</v>
      </c>
      <c r="E96" s="9" t="s">
        <v>113</v>
      </c>
      <c r="F96" s="10" t="s">
        <v>114</v>
      </c>
      <c r="G96" s="9" t="s">
        <v>68</v>
      </c>
      <c r="H96" s="10" t="s">
        <v>11</v>
      </c>
      <c r="I96" s="9" t="s">
        <v>126</v>
      </c>
      <c r="J96" s="29" t="s">
        <v>116</v>
      </c>
      <c r="K96" s="46">
        <v>9418860.7599999998</v>
      </c>
      <c r="L96" s="21">
        <v>0</v>
      </c>
      <c r="M96" s="21">
        <v>0</v>
      </c>
    </row>
    <row r="97" spans="1:13" ht="64.5" customHeight="1" x14ac:dyDescent="0.25">
      <c r="A97" s="15">
        <v>79</v>
      </c>
      <c r="B97" s="10" t="s">
        <v>44</v>
      </c>
      <c r="C97" s="9" t="s">
        <v>56</v>
      </c>
      <c r="D97" s="10" t="s">
        <v>16</v>
      </c>
      <c r="E97" s="9" t="s">
        <v>113</v>
      </c>
      <c r="F97" s="10" t="s">
        <v>114</v>
      </c>
      <c r="G97" s="9" t="s">
        <v>68</v>
      </c>
      <c r="H97" s="10" t="s">
        <v>11</v>
      </c>
      <c r="I97" s="9" t="s">
        <v>126</v>
      </c>
      <c r="J97" s="29" t="s">
        <v>158</v>
      </c>
      <c r="K97" s="51">
        <v>8205300</v>
      </c>
      <c r="L97" s="37">
        <v>7797300</v>
      </c>
      <c r="M97" s="37">
        <v>8129400</v>
      </c>
    </row>
    <row r="98" spans="1:13" ht="18" customHeight="1" x14ac:dyDescent="0.25">
      <c r="A98" s="15">
        <v>80</v>
      </c>
      <c r="B98" s="10" t="s">
        <v>63</v>
      </c>
      <c r="C98" s="9" t="s">
        <v>56</v>
      </c>
      <c r="D98" s="10" t="s">
        <v>45</v>
      </c>
      <c r="E98" s="9" t="s">
        <v>10</v>
      </c>
      <c r="F98" s="10" t="s">
        <v>8</v>
      </c>
      <c r="G98" s="9" t="s">
        <v>10</v>
      </c>
      <c r="H98" s="10" t="s">
        <v>11</v>
      </c>
      <c r="I98" s="9" t="s">
        <v>8</v>
      </c>
      <c r="J98" s="29" t="s">
        <v>159</v>
      </c>
      <c r="K98" s="51">
        <f>K99</f>
        <v>103874.45</v>
      </c>
      <c r="L98" s="37">
        <f t="shared" ref="L98:M98" si="32">L99</f>
        <v>207156.1</v>
      </c>
      <c r="M98" s="37">
        <f t="shared" si="32"/>
        <v>0</v>
      </c>
    </row>
    <row r="99" spans="1:13" ht="32.25" customHeight="1" x14ac:dyDescent="0.25">
      <c r="A99" s="15">
        <v>81</v>
      </c>
      <c r="B99" s="10" t="s">
        <v>63</v>
      </c>
      <c r="C99" s="9" t="s">
        <v>160</v>
      </c>
      <c r="D99" s="10" t="s">
        <v>45</v>
      </c>
      <c r="E99" s="9" t="s">
        <v>24</v>
      </c>
      <c r="F99" s="10" t="s">
        <v>8</v>
      </c>
      <c r="G99" s="9" t="s">
        <v>68</v>
      </c>
      <c r="H99" s="10" t="s">
        <v>11</v>
      </c>
      <c r="I99" s="9" t="s">
        <v>126</v>
      </c>
      <c r="J99" s="29" t="s">
        <v>161</v>
      </c>
      <c r="K99" s="51">
        <f>K100</f>
        <v>103874.45</v>
      </c>
      <c r="L99" s="37">
        <f t="shared" ref="L99:M99" si="33">L100</f>
        <v>207156.1</v>
      </c>
      <c r="M99" s="37">
        <f t="shared" si="33"/>
        <v>0</v>
      </c>
    </row>
    <row r="100" spans="1:13" ht="35.25" customHeight="1" x14ac:dyDescent="0.25">
      <c r="A100" s="15">
        <v>82</v>
      </c>
      <c r="B100" s="10" t="s">
        <v>63</v>
      </c>
      <c r="C100" s="9" t="s">
        <v>56</v>
      </c>
      <c r="D100" s="10" t="s">
        <v>45</v>
      </c>
      <c r="E100" s="9" t="s">
        <v>24</v>
      </c>
      <c r="F100" s="10" t="s">
        <v>22</v>
      </c>
      <c r="G100" s="9" t="s">
        <v>68</v>
      </c>
      <c r="H100" s="10" t="s">
        <v>11</v>
      </c>
      <c r="I100" s="9" t="s">
        <v>126</v>
      </c>
      <c r="J100" s="29" t="s">
        <v>161</v>
      </c>
      <c r="K100" s="51">
        <v>103874.45</v>
      </c>
      <c r="L100" s="37">
        <v>207156.1</v>
      </c>
      <c r="M100" s="37">
        <v>0</v>
      </c>
    </row>
    <row r="101" spans="1:13" ht="64.5" customHeight="1" x14ac:dyDescent="0.25">
      <c r="A101" s="15">
        <v>83</v>
      </c>
      <c r="B101" s="10" t="s">
        <v>44</v>
      </c>
      <c r="C101" s="9" t="s">
        <v>56</v>
      </c>
      <c r="D101" s="10" t="s">
        <v>154</v>
      </c>
      <c r="E101" s="9" t="s">
        <v>10</v>
      </c>
      <c r="F101" s="10" t="s">
        <v>8</v>
      </c>
      <c r="G101" s="9" t="s">
        <v>10</v>
      </c>
      <c r="H101" s="10" t="s">
        <v>11</v>
      </c>
      <c r="I101" s="9" t="s">
        <v>8</v>
      </c>
      <c r="J101" s="39" t="s">
        <v>155</v>
      </c>
      <c r="K101" s="53">
        <f>K102</f>
        <v>-1008350.16</v>
      </c>
      <c r="L101" s="45">
        <f>L102</f>
        <v>0</v>
      </c>
      <c r="M101" s="45">
        <f>M102</f>
        <v>0</v>
      </c>
    </row>
    <row r="102" spans="1:13" ht="64.5" customHeight="1" x14ac:dyDescent="0.25">
      <c r="A102" s="43">
        <v>84</v>
      </c>
      <c r="B102" s="41" t="s">
        <v>44</v>
      </c>
      <c r="C102" s="9" t="s">
        <v>56</v>
      </c>
      <c r="D102" s="41" t="s">
        <v>154</v>
      </c>
      <c r="E102" s="9" t="s">
        <v>156</v>
      </c>
      <c r="F102" s="41" t="s">
        <v>19</v>
      </c>
      <c r="G102" s="9" t="s">
        <v>68</v>
      </c>
      <c r="H102" s="41" t="s">
        <v>11</v>
      </c>
      <c r="I102" s="9" t="s">
        <v>126</v>
      </c>
      <c r="J102" s="55" t="s">
        <v>157</v>
      </c>
      <c r="K102" s="54">
        <v>-1008350.16</v>
      </c>
      <c r="L102" s="49">
        <v>0</v>
      </c>
      <c r="M102" s="44">
        <v>0</v>
      </c>
    </row>
    <row r="103" spans="1:13" ht="17.25" customHeight="1" x14ac:dyDescent="0.25">
      <c r="A103" s="57" t="s">
        <v>88</v>
      </c>
      <c r="B103" s="58"/>
      <c r="C103" s="58"/>
      <c r="D103" s="58"/>
      <c r="E103" s="58"/>
      <c r="F103" s="58"/>
      <c r="G103" s="58"/>
      <c r="H103" s="58"/>
      <c r="I103" s="58"/>
      <c r="J103" s="59"/>
      <c r="K103" s="23">
        <f>K19+K71</f>
        <v>148074849.13</v>
      </c>
      <c r="L103" s="28">
        <f>L19+L71</f>
        <v>133512347.23999999</v>
      </c>
      <c r="M103" s="23">
        <f>M19+M71</f>
        <v>74935317.670000002</v>
      </c>
    </row>
    <row r="104" spans="1:13" x14ac:dyDescent="0.25">
      <c r="A104" s="11"/>
      <c r="B104" s="5"/>
      <c r="C104" s="5"/>
      <c r="D104" s="5"/>
      <c r="E104" s="5"/>
      <c r="F104" s="5"/>
      <c r="G104" s="5"/>
      <c r="H104" s="5"/>
      <c r="I104" s="5"/>
      <c r="J104" s="7"/>
      <c r="K104" s="11"/>
      <c r="L104" s="11"/>
      <c r="M104" s="11"/>
    </row>
    <row r="105" spans="1:13" x14ac:dyDescent="0.25">
      <c r="A105" s="11"/>
      <c r="B105" s="5"/>
      <c r="C105" s="5"/>
      <c r="D105" s="5"/>
      <c r="E105" s="5"/>
      <c r="F105" s="5"/>
      <c r="G105" s="5"/>
      <c r="H105" s="5"/>
      <c r="I105" s="5"/>
      <c r="J105" s="7"/>
      <c r="K105" s="11"/>
      <c r="L105" s="11"/>
      <c r="M105" s="11"/>
    </row>
    <row r="106" spans="1:13" x14ac:dyDescent="0.25">
      <c r="A106" s="11"/>
      <c r="B106" s="5"/>
      <c r="C106" s="5"/>
      <c r="D106" s="5"/>
      <c r="E106" s="5"/>
      <c r="F106" s="5"/>
      <c r="G106" s="5"/>
      <c r="H106" s="5"/>
      <c r="I106" s="5"/>
      <c r="J106" s="7"/>
      <c r="K106" s="11"/>
      <c r="L106" s="11"/>
      <c r="M106" s="11"/>
    </row>
    <row r="107" spans="1:13" x14ac:dyDescent="0.25">
      <c r="A107" s="11"/>
      <c r="B107" s="5"/>
      <c r="C107" s="5"/>
      <c r="D107" s="5"/>
      <c r="E107" s="5"/>
      <c r="F107" s="5"/>
      <c r="G107" s="5"/>
      <c r="H107" s="5"/>
      <c r="I107" s="5"/>
      <c r="J107" s="7"/>
      <c r="K107" s="11"/>
      <c r="L107" s="11"/>
      <c r="M107" s="11"/>
    </row>
    <row r="108" spans="1:13" x14ac:dyDescent="0.25">
      <c r="A108" s="11"/>
      <c r="B108" s="5"/>
      <c r="C108" s="5"/>
      <c r="D108" s="5"/>
      <c r="E108" s="5"/>
      <c r="F108" s="5"/>
      <c r="G108" s="5"/>
      <c r="H108" s="5"/>
      <c r="I108" s="5"/>
      <c r="J108" s="7"/>
      <c r="K108" s="11"/>
      <c r="L108" s="11"/>
      <c r="M108" s="11"/>
    </row>
    <row r="109" spans="1:13" x14ac:dyDescent="0.25">
      <c r="A109" s="11"/>
      <c r="B109" s="5"/>
      <c r="C109" s="5"/>
      <c r="D109" s="5"/>
      <c r="E109" s="5"/>
      <c r="F109" s="5"/>
      <c r="G109" s="5"/>
      <c r="H109" s="5"/>
      <c r="I109" s="5"/>
      <c r="J109" s="7"/>
      <c r="K109" s="11"/>
      <c r="L109" s="11"/>
      <c r="M109" s="11"/>
    </row>
    <row r="110" spans="1:13" x14ac:dyDescent="0.25">
      <c r="A110" s="11"/>
      <c r="B110" s="5"/>
      <c r="C110" s="5"/>
      <c r="D110" s="5"/>
      <c r="E110" s="5"/>
      <c r="F110" s="5"/>
      <c r="G110" s="5"/>
      <c r="H110" s="5"/>
      <c r="I110" s="5"/>
      <c r="J110" s="7"/>
      <c r="K110" s="11"/>
      <c r="L110" s="11"/>
      <c r="M110" s="11"/>
    </row>
    <row r="111" spans="1:13" x14ac:dyDescent="0.25">
      <c r="A111" s="11"/>
      <c r="B111" s="5"/>
      <c r="C111" s="5"/>
      <c r="D111" s="5"/>
      <c r="E111" s="5"/>
      <c r="F111" s="5"/>
      <c r="G111" s="5"/>
      <c r="H111" s="5"/>
      <c r="I111" s="5"/>
      <c r="J111" s="7"/>
      <c r="K111" s="11"/>
      <c r="L111" s="11"/>
      <c r="M111" s="11"/>
    </row>
    <row r="112" spans="1:13" x14ac:dyDescent="0.25">
      <c r="A112" s="11"/>
      <c r="B112" s="5"/>
      <c r="C112" s="5"/>
      <c r="D112" s="5"/>
      <c r="E112" s="5"/>
      <c r="F112" s="5"/>
      <c r="G112" s="5"/>
      <c r="H112" s="5"/>
      <c r="I112" s="5"/>
      <c r="J112" s="7"/>
      <c r="K112" s="11"/>
      <c r="L112" s="11"/>
      <c r="M112" s="11"/>
    </row>
    <row r="113" spans="1:13" x14ac:dyDescent="0.25">
      <c r="A113" s="11"/>
      <c r="B113" s="5"/>
      <c r="C113" s="5"/>
      <c r="D113" s="5"/>
      <c r="E113" s="5"/>
      <c r="F113" s="5"/>
      <c r="G113" s="5"/>
      <c r="H113" s="5"/>
      <c r="I113" s="5"/>
      <c r="J113" s="7"/>
      <c r="K113" s="11"/>
      <c r="L113" s="11"/>
      <c r="M113" s="11"/>
    </row>
    <row r="114" spans="1:13" x14ac:dyDescent="0.25">
      <c r="A114" s="11"/>
      <c r="B114" s="5"/>
      <c r="C114" s="5"/>
      <c r="D114" s="5"/>
      <c r="E114" s="5"/>
      <c r="F114" s="5"/>
      <c r="G114" s="5"/>
      <c r="H114" s="5"/>
      <c r="I114" s="5"/>
      <c r="J114" s="7"/>
      <c r="K114" s="11"/>
      <c r="L114" s="11"/>
      <c r="M114" s="11"/>
    </row>
    <row r="115" spans="1:13" x14ac:dyDescent="0.25">
      <c r="A115" s="11"/>
      <c r="B115" s="5"/>
      <c r="C115" s="5"/>
      <c r="D115" s="5"/>
      <c r="E115" s="5"/>
      <c r="F115" s="5"/>
      <c r="G115" s="5"/>
      <c r="H115" s="5"/>
      <c r="I115" s="5"/>
      <c r="J115" s="7"/>
      <c r="K115" s="11"/>
      <c r="L115" s="11"/>
      <c r="M115" s="11"/>
    </row>
    <row r="116" spans="1:13" x14ac:dyDescent="0.25">
      <c r="A116" s="11"/>
      <c r="B116" s="5"/>
      <c r="C116" s="5"/>
      <c r="D116" s="5"/>
      <c r="E116" s="5"/>
      <c r="F116" s="5"/>
      <c r="G116" s="5"/>
      <c r="H116" s="5"/>
      <c r="I116" s="5"/>
      <c r="J116" s="7"/>
      <c r="K116" s="11"/>
      <c r="L116" s="11"/>
      <c r="M116" s="11"/>
    </row>
    <row r="117" spans="1:13" x14ac:dyDescent="0.25">
      <c r="A117" s="11"/>
      <c r="B117" s="5"/>
      <c r="C117" s="5"/>
      <c r="D117" s="5"/>
      <c r="E117" s="5"/>
      <c r="F117" s="5"/>
      <c r="G117" s="5"/>
      <c r="H117" s="5"/>
      <c r="I117" s="5"/>
      <c r="J117" s="7"/>
      <c r="K117" s="11"/>
      <c r="L117" s="11"/>
      <c r="M117" s="11"/>
    </row>
    <row r="118" spans="1:13" x14ac:dyDescent="0.25">
      <c r="A118" s="11"/>
      <c r="B118" s="5"/>
      <c r="C118" s="5"/>
      <c r="D118" s="5"/>
      <c r="E118" s="5"/>
      <c r="F118" s="5"/>
      <c r="G118" s="5"/>
      <c r="H118" s="5"/>
      <c r="I118" s="5"/>
      <c r="J118" s="7"/>
      <c r="K118" s="11"/>
      <c r="L118" s="11"/>
      <c r="M118" s="11"/>
    </row>
    <row r="119" spans="1:13" x14ac:dyDescent="0.25">
      <c r="A119" s="11"/>
      <c r="B119" s="5"/>
      <c r="C119" s="5"/>
      <c r="D119" s="5"/>
      <c r="E119" s="5"/>
      <c r="F119" s="5"/>
      <c r="G119" s="5"/>
      <c r="H119" s="5"/>
      <c r="I119" s="5"/>
      <c r="J119" s="7"/>
      <c r="K119" s="11"/>
      <c r="L119" s="11"/>
      <c r="M119" s="11"/>
    </row>
    <row r="120" spans="1:13" x14ac:dyDescent="0.25">
      <c r="A120" s="11"/>
      <c r="B120" s="5"/>
      <c r="C120" s="5"/>
      <c r="D120" s="5"/>
      <c r="E120" s="5"/>
      <c r="F120" s="5"/>
      <c r="G120" s="5"/>
      <c r="H120" s="5"/>
      <c r="I120" s="5"/>
      <c r="J120" s="7"/>
      <c r="K120" s="11"/>
      <c r="L120" s="11"/>
      <c r="M120" s="11"/>
    </row>
    <row r="121" spans="1:13" x14ac:dyDescent="0.25">
      <c r="A121" s="11"/>
      <c r="B121" s="5"/>
      <c r="C121" s="5"/>
      <c r="D121" s="5"/>
      <c r="E121" s="5"/>
      <c r="F121" s="5"/>
      <c r="G121" s="5"/>
      <c r="H121" s="5"/>
      <c r="I121" s="5"/>
      <c r="J121" s="7"/>
      <c r="K121" s="11"/>
      <c r="L121" s="11"/>
      <c r="M121" s="11"/>
    </row>
    <row r="122" spans="1:13" x14ac:dyDescent="0.25">
      <c r="A122" s="11"/>
      <c r="B122" s="5"/>
      <c r="C122" s="5"/>
      <c r="D122" s="5"/>
      <c r="E122" s="5"/>
      <c r="F122" s="5"/>
      <c r="G122" s="5"/>
      <c r="H122" s="5"/>
      <c r="I122" s="5"/>
      <c r="J122" s="7"/>
      <c r="K122" s="11"/>
      <c r="L122" s="11"/>
      <c r="M122" s="11"/>
    </row>
    <row r="123" spans="1:13" x14ac:dyDescent="0.25">
      <c r="A123" s="11"/>
      <c r="B123" s="5"/>
      <c r="C123" s="5"/>
      <c r="D123" s="5"/>
      <c r="E123" s="5"/>
      <c r="F123" s="5"/>
      <c r="G123" s="5"/>
      <c r="H123" s="5"/>
      <c r="I123" s="5"/>
      <c r="J123" s="7"/>
      <c r="K123" s="11"/>
      <c r="L123" s="11"/>
      <c r="M123" s="11"/>
    </row>
    <row r="124" spans="1:13" x14ac:dyDescent="0.25">
      <c r="A124" s="3"/>
      <c r="B124" s="6"/>
      <c r="C124" s="6"/>
      <c r="D124" s="6"/>
      <c r="E124" s="6"/>
      <c r="F124" s="6"/>
      <c r="G124" s="6"/>
      <c r="H124" s="6"/>
      <c r="I124" s="6"/>
      <c r="J124" s="8"/>
      <c r="K124" s="3"/>
      <c r="L124" s="3"/>
      <c r="M124" s="3"/>
    </row>
    <row r="125" spans="1:13" x14ac:dyDescent="0.25">
      <c r="A125" s="3"/>
      <c r="B125" s="6"/>
      <c r="C125" s="6"/>
      <c r="D125" s="6"/>
      <c r="E125" s="6"/>
      <c r="F125" s="6"/>
      <c r="G125" s="6"/>
      <c r="H125" s="6"/>
      <c r="I125" s="6"/>
      <c r="J125" s="8"/>
      <c r="K125" s="3"/>
      <c r="L125" s="3"/>
      <c r="M125" s="3"/>
    </row>
    <row r="126" spans="1:13" x14ac:dyDescent="0.25">
      <c r="A126" s="3"/>
      <c r="B126" s="6"/>
      <c r="C126" s="6"/>
      <c r="D126" s="6"/>
      <c r="E126" s="6"/>
      <c r="F126" s="6"/>
      <c r="G126" s="6"/>
      <c r="H126" s="6"/>
      <c r="I126" s="6"/>
      <c r="J126" s="8"/>
      <c r="K126" s="3"/>
      <c r="L126" s="3"/>
      <c r="M126" s="3"/>
    </row>
    <row r="127" spans="1:13" x14ac:dyDescent="0.25">
      <c r="A127" s="3"/>
      <c r="B127" s="6"/>
      <c r="C127" s="6"/>
      <c r="D127" s="6"/>
      <c r="E127" s="6"/>
      <c r="F127" s="6"/>
      <c r="G127" s="6"/>
      <c r="H127" s="6"/>
      <c r="I127" s="6"/>
      <c r="J127" s="8"/>
      <c r="K127" s="3"/>
      <c r="L127" s="3"/>
      <c r="M127" s="3"/>
    </row>
    <row r="128" spans="1:13" x14ac:dyDescent="0.25">
      <c r="A128" s="3"/>
      <c r="B128" s="6"/>
      <c r="C128" s="6"/>
      <c r="D128" s="6"/>
      <c r="E128" s="6"/>
      <c r="F128" s="6"/>
      <c r="G128" s="6"/>
      <c r="H128" s="6"/>
      <c r="I128" s="6"/>
      <c r="J128" s="8"/>
      <c r="K128" s="3"/>
      <c r="L128" s="3"/>
      <c r="M128" s="3"/>
    </row>
    <row r="129" spans="1:13" x14ac:dyDescent="0.25">
      <c r="A129" s="3"/>
      <c r="B129" s="6"/>
      <c r="C129" s="6"/>
      <c r="D129" s="6"/>
      <c r="E129" s="6"/>
      <c r="F129" s="6"/>
      <c r="G129" s="6"/>
      <c r="H129" s="6"/>
      <c r="I129" s="6"/>
      <c r="J129" s="8"/>
      <c r="K129" s="3"/>
      <c r="L129" s="3"/>
      <c r="M129" s="3"/>
    </row>
    <row r="130" spans="1:13" x14ac:dyDescent="0.25">
      <c r="A130" s="3"/>
      <c r="B130" s="6"/>
      <c r="C130" s="6"/>
      <c r="D130" s="6"/>
      <c r="E130" s="6"/>
      <c r="F130" s="6"/>
      <c r="G130" s="6"/>
      <c r="H130" s="6"/>
      <c r="I130" s="6"/>
      <c r="J130" s="8"/>
      <c r="K130" s="3"/>
      <c r="L130" s="3"/>
      <c r="M130" s="3"/>
    </row>
    <row r="131" spans="1:13" x14ac:dyDescent="0.25">
      <c r="A131" s="3"/>
      <c r="B131" s="6"/>
      <c r="C131" s="6"/>
      <c r="D131" s="6"/>
      <c r="E131" s="6"/>
      <c r="F131" s="6"/>
      <c r="G131" s="6"/>
      <c r="H131" s="6"/>
      <c r="I131" s="6"/>
      <c r="J131" s="8"/>
      <c r="K131" s="3"/>
      <c r="L131" s="3"/>
      <c r="M131" s="3"/>
    </row>
    <row r="132" spans="1:13" x14ac:dyDescent="0.25">
      <c r="A132" s="3"/>
      <c r="J132" s="8"/>
      <c r="K132" s="3"/>
      <c r="L132" s="3"/>
      <c r="M132" s="3"/>
    </row>
    <row r="133" spans="1:13" x14ac:dyDescent="0.25">
      <c r="A133" s="3"/>
      <c r="J133" s="8"/>
      <c r="K133" s="3"/>
      <c r="L133" s="3"/>
      <c r="M133" s="3"/>
    </row>
    <row r="134" spans="1:13" x14ac:dyDescent="0.25">
      <c r="J134" s="8"/>
      <c r="K134" s="3"/>
      <c r="L134" s="3"/>
      <c r="M134" s="3"/>
    </row>
    <row r="135" spans="1:13" x14ac:dyDescent="0.25">
      <c r="J135" s="8"/>
    </row>
  </sheetData>
  <mergeCells count="16">
    <mergeCell ref="K7:M7"/>
    <mergeCell ref="K8:M8"/>
    <mergeCell ref="K9:M9"/>
    <mergeCell ref="A103:J103"/>
    <mergeCell ref="A13:M13"/>
    <mergeCell ref="B16:I16"/>
    <mergeCell ref="A16:A17"/>
    <mergeCell ref="J16:J17"/>
    <mergeCell ref="K16:K17"/>
    <mergeCell ref="L16:L17"/>
    <mergeCell ref="M16:M17"/>
    <mergeCell ref="K1:M1"/>
    <mergeCell ref="K2:M2"/>
    <mergeCell ref="K3:M3"/>
    <mergeCell ref="K4:M4"/>
    <mergeCell ref="K6:M6"/>
  </mergeCells>
  <phoneticPr fontId="0" type="noConversion"/>
  <printOptions gridLines="1"/>
  <pageMargins left="0.19685039370078741" right="0.19685039370078741" top="1.1811023622047245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2020-11-13T03:11:58Z</dcterms:modified>
</cp:coreProperties>
</file>